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13_ncr:1_{75FF5E5A-5079-42D2-96BE-F6EEE065CD4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Plantsoen" sheetId="12" r:id="rId1"/>
    <sheet name="Gras" sheetId="14" r:id="rId2"/>
  </sheets>
  <definedNames>
    <definedName name="_xlnm.Print_Area" localSheetId="1">Gras!$A$1:$I$35</definedName>
    <definedName name="_xlnm.Print_Area" localSheetId="0">Plantsoen!$A$1:$I$28</definedName>
    <definedName name="_xlnm.Print_Titles" localSheetId="1">Gras!$1:$3</definedName>
    <definedName name="_xlnm.Print_Titles" localSheetId="0">Plantsoen!$1:$2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2" l="1"/>
  <c r="I9" i="14"/>
  <c r="I8" i="14"/>
  <c r="I7" i="14"/>
  <c r="I21" i="12"/>
  <c r="I10" i="12"/>
  <c r="I9" i="12"/>
  <c r="I6" i="12"/>
  <c r="I12" i="12" l="1"/>
  <c r="I24" i="12"/>
</calcChain>
</file>

<file path=xl/sharedStrings.xml><?xml version="1.0" encoding="utf-8"?>
<sst xmlns="http://schemas.openxmlformats.org/spreadsheetml/2006/main" count="57" uniqueCount="46">
  <si>
    <t xml:space="preserve">Besteknr : </t>
  </si>
  <si>
    <t>Code</t>
  </si>
  <si>
    <t>Perc.</t>
  </si>
  <si>
    <t>Soortnaam</t>
  </si>
  <si>
    <t>Maat</t>
  </si>
  <si>
    <t>Toelichting</t>
  </si>
  <si>
    <t>Totaal:</t>
  </si>
  <si>
    <r>
      <t xml:space="preserve"> </t>
    </r>
    <r>
      <rPr>
        <b/>
        <sz val="12"/>
        <rFont val="Arial"/>
        <family val="2"/>
      </rPr>
      <t>PLANTSOEN</t>
    </r>
  </si>
  <si>
    <t>Kweek wijze</t>
  </si>
  <si>
    <t>Type</t>
  </si>
  <si>
    <t>Opp.</t>
  </si>
  <si>
    <t>Aantal</t>
  </si>
  <si>
    <t>Vaste planten</t>
  </si>
  <si>
    <t>C1</t>
  </si>
  <si>
    <t>Bloembollen</t>
  </si>
  <si>
    <r>
      <t xml:space="preserve"> </t>
    </r>
    <r>
      <rPr>
        <b/>
        <sz val="12"/>
        <rFont val="Arial"/>
        <family val="2"/>
      </rPr>
      <t>GAZON</t>
    </r>
  </si>
  <si>
    <t>Mengsel</t>
  </si>
  <si>
    <t>Oppervlakte in m2.</t>
  </si>
  <si>
    <t>Vlak</t>
  </si>
  <si>
    <t>Talud</t>
  </si>
  <si>
    <t>Gazonmengsel</t>
  </si>
  <si>
    <t>B3</t>
  </si>
  <si>
    <t>Heesters</t>
  </si>
  <si>
    <t>Spirea japonica 'Albiflora'</t>
  </si>
  <si>
    <t>Viburnum davidii</t>
  </si>
  <si>
    <t>Vinca major</t>
  </si>
  <si>
    <t>P11</t>
  </si>
  <si>
    <t>9st. per m2.</t>
  </si>
  <si>
    <t>5st. per m2.</t>
  </si>
  <si>
    <t>Crocus Queen of the Blues</t>
  </si>
  <si>
    <t>Biologisch</t>
  </si>
  <si>
    <t>Van firma Lubbe, of minimaal gelijkwaardig, 150 per m2</t>
  </si>
  <si>
    <t>R1</t>
  </si>
  <si>
    <t>G2</t>
  </si>
  <si>
    <t xml:space="preserve">Gras intensief/extensief </t>
  </si>
  <si>
    <t xml:space="preserve">Bloemmengsel </t>
  </si>
  <si>
    <t xml:space="preserve">Talud mengsel </t>
  </si>
  <si>
    <t>Zaaidichtheid per m² 25g</t>
  </si>
  <si>
    <t xml:space="preserve">Zaaidichtheid 2g per m2, firma Cruijdhoek of minimaal gelijkwaardig </t>
  </si>
  <si>
    <t>totaal kilo</t>
  </si>
  <si>
    <t>Solitair heesters</t>
  </si>
  <si>
    <t>Cytisus scoparius</t>
  </si>
  <si>
    <t>Salix repens</t>
  </si>
  <si>
    <t>100 - 150</t>
  </si>
  <si>
    <t xml:space="preserve"> Project : Europakwartier Oost</t>
  </si>
  <si>
    <t xml:space="preserve"> Project : Europakwartier Oost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</si>
</sst>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9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left" vertical="top"/>
    </xf>
    <xf numFmtId="1" fontId="2" fillId="0" borderId="5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2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vertical="center"/>
    </xf>
    <xf numFmtId="1" fontId="1" fillId="0" borderId="8" xfId="0" applyNumberFormat="1" applyFon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49" fontId="1" fillId="0" borderId="9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0" fontId="0" fillId="0" borderId="12" xfId="0" applyBorder="1" applyAlignment="1" applyProtection="1">
      <alignment horizontal="center"/>
      <protection locked="0"/>
    </xf>
    <xf numFmtId="9" fontId="0" fillId="0" borderId="12" xfId="0" applyNumberFormat="1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49" fontId="0" fillId="0" borderId="12" xfId="0" applyNumberFormat="1" applyBorder="1" applyAlignment="1" applyProtection="1">
      <alignment horizontal="center"/>
      <protection locked="0"/>
    </xf>
    <xf numFmtId="49" fontId="0" fillId="0" borderId="13" xfId="0" applyNumberFormat="1" applyBorder="1" applyAlignment="1" applyProtection="1">
      <alignment horizontal="center"/>
      <protection locked="0"/>
    </xf>
    <xf numFmtId="49" fontId="0" fillId="0" borderId="13" xfId="0" applyNumberFormat="1" applyBorder="1" applyProtection="1">
      <protection locked="0"/>
    </xf>
    <xf numFmtId="1" fontId="0" fillId="0" borderId="12" xfId="0" applyNumberFormat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9" fontId="0" fillId="0" borderId="14" xfId="0" applyNumberFormat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49" fontId="0" fillId="0" borderId="14" xfId="0" applyNumberFormat="1" applyBorder="1" applyAlignment="1" applyProtection="1">
      <alignment horizontal="center"/>
      <protection locked="0"/>
    </xf>
    <xf numFmtId="49" fontId="0" fillId="0" borderId="15" xfId="0" applyNumberFormat="1" applyBorder="1" applyAlignment="1" applyProtection="1">
      <alignment horizontal="center"/>
      <protection locked="0"/>
    </xf>
    <xf numFmtId="49" fontId="0" fillId="0" borderId="15" xfId="0" applyNumberFormat="1" applyBorder="1" applyProtection="1"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49" fontId="0" fillId="0" borderId="14" xfId="0" applyNumberFormat="1" applyBorder="1" applyProtection="1">
      <protection locked="0"/>
    </xf>
    <xf numFmtId="0" fontId="2" fillId="0" borderId="14" xfId="0" applyFont="1" applyBorder="1" applyAlignment="1" applyProtection="1">
      <alignment horizontal="left"/>
      <protection locked="0"/>
    </xf>
    <xf numFmtId="49" fontId="0" fillId="0" borderId="12" xfId="0" applyNumberFormat="1" applyBorder="1" applyProtection="1">
      <protection locked="0"/>
    </xf>
    <xf numFmtId="49" fontId="0" fillId="0" borderId="14" xfId="0" applyNumberFormat="1" applyBorder="1" applyAlignment="1" applyProtection="1">
      <alignment horizontal="center" wrapText="1" shrinkToFit="1"/>
      <protection locked="0"/>
    </xf>
    <xf numFmtId="1" fontId="0" fillId="0" borderId="14" xfId="0" applyNumberFormat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4" fillId="0" borderId="20" xfId="1" applyFont="1" applyBorder="1" applyAlignment="1">
      <alignment horizontal="left" vertical="center"/>
    </xf>
    <xf numFmtId="0" fontId="5" fillId="0" borderId="14" xfId="1" applyFont="1" applyBorder="1" applyAlignment="1" applyProtection="1">
      <alignment horizontal="center"/>
      <protection locked="0"/>
    </xf>
    <xf numFmtId="9" fontId="5" fillId="0" borderId="14" xfId="1" applyNumberFormat="1" applyFont="1" applyBorder="1" applyAlignment="1" applyProtection="1">
      <alignment horizontal="center"/>
      <protection locked="0"/>
    </xf>
    <xf numFmtId="0" fontId="6" fillId="0" borderId="14" xfId="0" applyFont="1" applyBorder="1"/>
    <xf numFmtId="49" fontId="5" fillId="0" borderId="14" xfId="1" applyNumberFormat="1" applyFont="1" applyBorder="1" applyAlignment="1" applyProtection="1">
      <alignment horizontal="center"/>
      <protection locked="0"/>
    </xf>
    <xf numFmtId="49" fontId="5" fillId="0" borderId="14" xfId="1" applyNumberFormat="1" applyFont="1" applyBorder="1" applyProtection="1">
      <protection locked="0"/>
    </xf>
    <xf numFmtId="0" fontId="5" fillId="0" borderId="14" xfId="0" applyFont="1" applyBorder="1"/>
    <xf numFmtId="0" fontId="8" fillId="0" borderId="14" xfId="0" applyFont="1" applyBorder="1"/>
    <xf numFmtId="0" fontId="9" fillId="0" borderId="14" xfId="0" applyFont="1" applyBorder="1"/>
    <xf numFmtId="0" fontId="8" fillId="2" borderId="14" xfId="0" applyFont="1" applyFill="1" applyBorder="1" applyAlignment="1" applyProtection="1">
      <alignment horizontal="center"/>
      <protection locked="0"/>
    </xf>
    <xf numFmtId="49" fontId="5" fillId="2" borderId="14" xfId="0" applyNumberFormat="1" applyFont="1" applyFill="1" applyBorder="1" applyAlignment="1" applyProtection="1">
      <alignment horizontal="center"/>
      <protection locked="0"/>
    </xf>
    <xf numFmtId="49" fontId="8" fillId="2" borderId="14" xfId="0" applyNumberFormat="1" applyFont="1" applyFill="1" applyBorder="1" applyProtection="1">
      <protection locked="0"/>
    </xf>
    <xf numFmtId="0" fontId="10" fillId="0" borderId="14" xfId="0" applyFont="1" applyBorder="1" applyAlignment="1">
      <alignment vertical="top"/>
    </xf>
    <xf numFmtId="0" fontId="8" fillId="0" borderId="14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49" fontId="5" fillId="0" borderId="14" xfId="1" applyNumberFormat="1" applyFont="1" applyBorder="1" applyAlignment="1" applyProtection="1">
      <alignment horizontal="left"/>
      <protection locked="0"/>
    </xf>
    <xf numFmtId="9" fontId="8" fillId="0" borderId="14" xfId="0" applyNumberFormat="1" applyFon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4" xfId="0" applyNumberFormat="1" applyBorder="1"/>
    <xf numFmtId="1" fontId="0" fillId="0" borderId="14" xfId="0" applyNumberFormat="1" applyBorder="1" applyAlignment="1">
      <alignment horizontal="center"/>
    </xf>
    <xf numFmtId="49" fontId="3" fillId="0" borderId="14" xfId="0" applyNumberFormat="1" applyFont="1" applyBorder="1"/>
    <xf numFmtId="2" fontId="0" fillId="0" borderId="14" xfId="0" applyNumberFormat="1" applyBorder="1" applyAlignment="1" applyProtection="1">
      <alignment horizontal="right"/>
      <protection locked="0"/>
    </xf>
    <xf numFmtId="0" fontId="3" fillId="0" borderId="0" xfId="0" applyFont="1"/>
    <xf numFmtId="0" fontId="0" fillId="0" borderId="14" xfId="0" applyBorder="1" applyAlignment="1">
      <alignment horizontal="center"/>
    </xf>
    <xf numFmtId="9" fontId="0" fillId="0" borderId="14" xfId="0" applyNumberFormat="1" applyBorder="1" applyAlignment="1">
      <alignment horizontal="center"/>
    </xf>
    <xf numFmtId="0" fontId="2" fillId="0" borderId="14" xfId="0" applyFont="1" applyBorder="1"/>
    <xf numFmtId="49" fontId="8" fillId="2" borderId="0" xfId="0" applyNumberFormat="1" applyFont="1" applyFill="1" applyProtection="1">
      <protection locked="0"/>
    </xf>
    <xf numFmtId="1" fontId="3" fillId="0" borderId="14" xfId="0" applyNumberFormat="1" applyFont="1" applyBorder="1" applyAlignment="1" applyProtection="1">
      <alignment horizontal="center"/>
      <protection locked="0"/>
    </xf>
    <xf numFmtId="49" fontId="2" fillId="0" borderId="1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9" fontId="2" fillId="0" borderId="10" xfId="0" applyNumberFormat="1" applyFont="1" applyBorder="1" applyAlignment="1">
      <alignment horizontal="center" vertical="top"/>
    </xf>
    <xf numFmtId="9" fontId="2" fillId="0" borderId="11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1" fontId="2" fillId="0" borderId="16" xfId="0" applyNumberFormat="1" applyFont="1" applyBorder="1" applyAlignment="1">
      <alignment horizontal="center" vertical="top"/>
    </xf>
    <xf numFmtId="1" fontId="2" fillId="0" borderId="17" xfId="0" applyNumberFormat="1" applyFont="1" applyBorder="1" applyAlignment="1">
      <alignment horizontal="center" vertical="top"/>
    </xf>
    <xf numFmtId="1" fontId="2" fillId="0" borderId="18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7" fillId="0" borderId="0" xfId="0" applyFont="1" applyAlignment="1">
      <alignment horizontal="left" vertical="center" indent="1"/>
    </xf>
    <xf numFmtId="0" fontId="3" fillId="0" borderId="14" xfId="0" applyFont="1" applyBorder="1" applyProtection="1">
      <protection locked="0"/>
    </xf>
    <xf numFmtId="49" fontId="3" fillId="0" borderId="14" xfId="0" applyNumberFormat="1" applyFont="1" applyBorder="1" applyAlignment="1" applyProtection="1">
      <alignment horizontal="center"/>
      <protection locked="0"/>
    </xf>
    <xf numFmtId="49" fontId="3" fillId="0" borderId="15" xfId="0" applyNumberFormat="1" applyFont="1" applyBorder="1" applyProtection="1">
      <protection locked="0"/>
    </xf>
    <xf numFmtId="9" fontId="3" fillId="0" borderId="14" xfId="1" applyNumberFormat="1" applyFont="1" applyBorder="1" applyAlignment="1" applyProtection="1">
      <alignment horizontal="center"/>
      <protection locked="0"/>
    </xf>
    <xf numFmtId="0" fontId="2" fillId="0" borderId="14" xfId="1" applyFont="1" applyBorder="1" applyProtection="1">
      <protection locked="0"/>
    </xf>
    <xf numFmtId="0" fontId="3" fillId="0" borderId="14" xfId="1" applyFont="1" applyBorder="1" applyAlignment="1" applyProtection="1">
      <alignment horizontal="center"/>
      <protection locked="0"/>
    </xf>
    <xf numFmtId="49" fontId="3" fillId="0" borderId="14" xfId="1" applyNumberFormat="1" applyFont="1" applyBorder="1" applyAlignment="1" applyProtection="1">
      <alignment horizontal="center"/>
      <protection locked="0"/>
    </xf>
    <xf numFmtId="49" fontId="3" fillId="0" borderId="14" xfId="1" applyNumberFormat="1" applyFont="1" applyBorder="1" applyProtection="1">
      <protection locked="0"/>
    </xf>
    <xf numFmtId="9" fontId="11" fillId="0" borderId="14" xfId="0" applyNumberFormat="1" applyFont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/>
      <protection locked="0"/>
    </xf>
    <xf numFmtId="2" fontId="3" fillId="0" borderId="14" xfId="0" applyNumberFormat="1" applyFont="1" applyBorder="1" applyAlignment="1" applyProtection="1">
      <alignment horizontal="center"/>
      <protection locked="0"/>
    </xf>
    <xf numFmtId="9" fontId="3" fillId="0" borderId="14" xfId="0" applyNumberFormat="1" applyFont="1" applyBorder="1" applyAlignment="1" applyProtection="1">
      <alignment horizontal="center"/>
      <protection locked="0"/>
    </xf>
    <xf numFmtId="49" fontId="3" fillId="0" borderId="15" xfId="0" applyNumberFormat="1" applyFont="1" applyBorder="1" applyAlignment="1" applyProtection="1">
      <alignment horizontal="center"/>
      <protection locked="0"/>
    </xf>
    <xf numFmtId="1" fontId="2" fillId="0" borderId="14" xfId="0" applyNumberFormat="1" applyFont="1" applyBorder="1" applyAlignment="1" applyProtection="1">
      <alignment horizontal="right"/>
      <protection locked="0"/>
    </xf>
    <xf numFmtId="1" fontId="2" fillId="0" borderId="14" xfId="0" applyNumberFormat="1" applyFont="1" applyBorder="1" applyAlignment="1" applyProtection="1">
      <alignment horizontal="center"/>
      <protection locked="0"/>
    </xf>
    <xf numFmtId="2" fontId="3" fillId="0" borderId="14" xfId="0" applyNumberFormat="1" applyFont="1" applyBorder="1" applyAlignment="1" applyProtection="1">
      <alignment horizontal="right"/>
      <protection locked="0"/>
    </xf>
    <xf numFmtId="1" fontId="3" fillId="0" borderId="14" xfId="0" applyNumberFormat="1" applyFont="1" applyBorder="1" applyAlignment="1" applyProtection="1">
      <alignment horizontal="right"/>
      <protection locked="0"/>
    </xf>
    <xf numFmtId="2" fontId="2" fillId="0" borderId="14" xfId="0" applyNumberFormat="1" applyFont="1" applyBorder="1" applyAlignment="1" applyProtection="1">
      <alignment horizontal="right"/>
      <protection locked="0"/>
    </xf>
  </cellXfs>
  <cellStyles count="2">
    <cellStyle name="Standaard" xfId="0" builtinId="0"/>
    <cellStyle name="Standaard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4"/>
  <sheetViews>
    <sheetView zoomScale="90" zoomScaleNormal="100" workbookViewId="0">
      <selection activeCell="C18" sqref="C18"/>
    </sheetView>
  </sheetViews>
  <sheetFormatPr defaultRowHeight="13.2" x14ac:dyDescent="0.25"/>
  <cols>
    <col min="1" max="1" width="7.109375" style="1" customWidth="1"/>
    <col min="2" max="2" width="10.6640625" style="3" customWidth="1"/>
    <col min="3" max="3" width="33.88671875" customWidth="1"/>
    <col min="4" max="4" width="9.6640625" style="2" customWidth="1"/>
    <col min="5" max="5" width="12.33203125" style="2" customWidth="1"/>
    <col min="6" max="6" width="66.44140625" style="4" customWidth="1"/>
    <col min="7" max="7" width="8" style="5" customWidth="1"/>
    <col min="8" max="9" width="8.6640625" style="5" customWidth="1"/>
  </cols>
  <sheetData>
    <row r="1" spans="1:13" s="25" customFormat="1" ht="28.5" customHeight="1" thickTop="1" thickBot="1" x14ac:dyDescent="0.3">
      <c r="A1" s="18" t="s">
        <v>7</v>
      </c>
      <c r="B1" s="19"/>
      <c r="C1" s="49" t="s">
        <v>44</v>
      </c>
      <c r="D1" s="20"/>
      <c r="E1" s="21"/>
      <c r="F1" s="21"/>
      <c r="G1" s="22"/>
      <c r="H1" s="23"/>
      <c r="I1" s="24" t="s">
        <v>0</v>
      </c>
    </row>
    <row r="2" spans="1:13" s="17" customFormat="1" ht="14.4" thickTop="1" thickBot="1" x14ac:dyDescent="0.3">
      <c r="A2" s="10" t="s">
        <v>1</v>
      </c>
      <c r="B2" s="11" t="s">
        <v>2</v>
      </c>
      <c r="C2" s="12" t="s">
        <v>3</v>
      </c>
      <c r="D2" s="13" t="s">
        <v>4</v>
      </c>
      <c r="E2" s="14" t="s">
        <v>8</v>
      </c>
      <c r="F2" s="15" t="s">
        <v>5</v>
      </c>
      <c r="G2" s="16" t="s">
        <v>9</v>
      </c>
      <c r="H2" s="16" t="s">
        <v>10</v>
      </c>
      <c r="I2" s="16" t="s">
        <v>11</v>
      </c>
    </row>
    <row r="3" spans="1:13" x14ac:dyDescent="0.25">
      <c r="A3" s="29"/>
      <c r="B3" s="30"/>
      <c r="C3" s="31"/>
      <c r="D3" s="32"/>
      <c r="E3" s="32"/>
      <c r="F3" s="45"/>
      <c r="G3" s="35"/>
      <c r="H3" s="35"/>
      <c r="I3" s="35"/>
      <c r="J3" s="8"/>
    </row>
    <row r="4" spans="1:13" x14ac:dyDescent="0.25">
      <c r="A4" s="36"/>
      <c r="B4" s="37"/>
      <c r="C4" s="38"/>
      <c r="D4" s="39"/>
      <c r="E4" s="46"/>
      <c r="F4" s="43"/>
      <c r="G4" s="42"/>
      <c r="H4" s="47"/>
      <c r="I4" s="47"/>
    </row>
    <row r="5" spans="1:13" ht="13.8" x14ac:dyDescent="0.3">
      <c r="A5" s="50"/>
      <c r="B5" s="51"/>
      <c r="C5" s="57" t="s">
        <v>12</v>
      </c>
      <c r="D5" s="50"/>
      <c r="E5" s="53"/>
      <c r="F5" s="54"/>
      <c r="G5" s="42"/>
      <c r="H5" s="47"/>
      <c r="I5" s="47"/>
    </row>
    <row r="6" spans="1:13" ht="13.8" x14ac:dyDescent="0.3">
      <c r="A6" s="50"/>
      <c r="B6" s="51"/>
      <c r="C6" s="55" t="s">
        <v>25</v>
      </c>
      <c r="D6" s="58" t="s">
        <v>26</v>
      </c>
      <c r="E6" s="59"/>
      <c r="F6" s="69" t="s">
        <v>27</v>
      </c>
      <c r="G6" s="42"/>
      <c r="H6" s="70">
        <v>580</v>
      </c>
      <c r="I6" s="47">
        <f>SUM(H6*9)</f>
        <v>5220</v>
      </c>
    </row>
    <row r="7" spans="1:13" ht="13.8" x14ac:dyDescent="0.3">
      <c r="A7" s="50"/>
      <c r="B7" s="51"/>
      <c r="C7" s="55"/>
      <c r="D7" s="58"/>
      <c r="E7" s="59"/>
      <c r="F7" s="69"/>
      <c r="G7" s="42"/>
      <c r="H7" s="70"/>
      <c r="I7" s="47"/>
      <c r="M7" s="75"/>
    </row>
    <row r="8" spans="1:13" ht="13.8" x14ac:dyDescent="0.3">
      <c r="A8" s="50"/>
      <c r="B8" s="51"/>
      <c r="C8" s="57" t="s">
        <v>22</v>
      </c>
      <c r="D8" s="58"/>
      <c r="E8" s="59"/>
      <c r="F8" s="60"/>
      <c r="G8" s="42"/>
      <c r="H8" s="70"/>
      <c r="I8" s="47"/>
      <c r="M8" s="75"/>
    </row>
    <row r="9" spans="1:13" ht="13.8" x14ac:dyDescent="0.3">
      <c r="A9" s="50"/>
      <c r="B9" s="51"/>
      <c r="C9" s="56" t="s">
        <v>23</v>
      </c>
      <c r="D9" s="50" t="s">
        <v>13</v>
      </c>
      <c r="E9" s="53"/>
      <c r="F9" s="69" t="s">
        <v>28</v>
      </c>
      <c r="G9" s="42"/>
      <c r="H9" s="70">
        <v>452</v>
      </c>
      <c r="I9" s="47">
        <f>SUM(H9*5)</f>
        <v>2260</v>
      </c>
    </row>
    <row r="10" spans="1:13" ht="13.8" x14ac:dyDescent="0.3">
      <c r="A10" s="50"/>
      <c r="B10" s="51"/>
      <c r="C10" s="56" t="s">
        <v>24</v>
      </c>
      <c r="D10" s="50" t="s">
        <v>13</v>
      </c>
      <c r="E10" s="53"/>
      <c r="F10" s="69" t="s">
        <v>28</v>
      </c>
      <c r="G10" s="42"/>
      <c r="H10" s="70">
        <v>351</v>
      </c>
      <c r="I10" s="47">
        <f>SUM(H10*5)</f>
        <v>1755</v>
      </c>
    </row>
    <row r="11" spans="1:13" ht="13.8" x14ac:dyDescent="0.3">
      <c r="A11" s="50"/>
      <c r="B11" s="51"/>
      <c r="C11" s="56"/>
      <c r="D11" s="50"/>
      <c r="E11" s="53"/>
      <c r="F11" s="69"/>
      <c r="G11" s="42"/>
      <c r="H11" s="70"/>
      <c r="I11" s="47"/>
    </row>
    <row r="12" spans="1:13" ht="13.8" x14ac:dyDescent="0.3">
      <c r="A12" s="50"/>
      <c r="B12" s="51"/>
      <c r="E12" s="53"/>
      <c r="F12" s="69"/>
      <c r="G12" s="42"/>
      <c r="H12" s="108" t="s">
        <v>6</v>
      </c>
      <c r="I12" s="104">
        <f>SUM(I6:I11)</f>
        <v>9235</v>
      </c>
    </row>
    <row r="13" spans="1:13" ht="13.8" x14ac:dyDescent="0.3">
      <c r="A13" s="50"/>
      <c r="B13" s="51"/>
      <c r="C13" s="52" t="s">
        <v>40</v>
      </c>
      <c r="D13" s="50"/>
      <c r="E13" s="53"/>
      <c r="F13" s="69"/>
      <c r="G13" s="42"/>
      <c r="H13" s="106"/>
      <c r="I13" s="104"/>
    </row>
    <row r="14" spans="1:13" ht="13.8" x14ac:dyDescent="0.3">
      <c r="A14" s="50"/>
      <c r="B14" s="51"/>
      <c r="C14" s="56" t="s">
        <v>41</v>
      </c>
      <c r="D14" s="50" t="s">
        <v>43</v>
      </c>
      <c r="E14" s="53"/>
      <c r="F14" s="69"/>
      <c r="G14" s="42"/>
      <c r="H14" s="106"/>
      <c r="I14" s="107">
        <v>5</v>
      </c>
    </row>
    <row r="15" spans="1:13" ht="13.8" x14ac:dyDescent="0.3">
      <c r="A15" s="50"/>
      <c r="B15" s="51"/>
      <c r="C15" s="56" t="s">
        <v>42</v>
      </c>
      <c r="D15" s="50" t="s">
        <v>43</v>
      </c>
      <c r="E15" s="53"/>
      <c r="F15" s="69"/>
      <c r="G15" s="42"/>
      <c r="H15" s="106"/>
      <c r="I15" s="107">
        <v>5</v>
      </c>
    </row>
    <row r="16" spans="1:13" ht="13.8" x14ac:dyDescent="0.3">
      <c r="A16" s="50"/>
      <c r="B16" s="51"/>
      <c r="C16" s="56"/>
      <c r="D16" s="50"/>
      <c r="E16" s="53"/>
      <c r="F16" s="69"/>
      <c r="G16" s="42"/>
      <c r="H16" s="106"/>
      <c r="I16" s="107"/>
    </row>
    <row r="17" spans="1:10" ht="13.8" x14ac:dyDescent="0.3">
      <c r="A17" s="50"/>
      <c r="B17" s="51"/>
      <c r="C17" s="56"/>
      <c r="D17" s="50"/>
      <c r="E17" s="53"/>
      <c r="F17" s="69"/>
      <c r="G17" s="42"/>
      <c r="H17" s="108" t="s">
        <v>6</v>
      </c>
      <c r="I17" s="104">
        <f>SUM(I14:I16)</f>
        <v>10</v>
      </c>
    </row>
    <row r="18" spans="1:10" ht="13.8" x14ac:dyDescent="0.3">
      <c r="A18" s="50"/>
      <c r="B18" s="51"/>
      <c r="C18" s="56"/>
      <c r="D18" s="50"/>
      <c r="E18" s="53"/>
      <c r="F18" s="69"/>
      <c r="G18" s="42"/>
      <c r="H18" s="70"/>
      <c r="I18" s="47"/>
    </row>
    <row r="19" spans="1:10" ht="13.8" x14ac:dyDescent="0.3">
      <c r="A19" s="50"/>
      <c r="B19" s="51"/>
      <c r="C19" s="61"/>
      <c r="D19" s="50"/>
      <c r="E19" s="53"/>
      <c r="F19" s="69"/>
      <c r="G19" s="42"/>
      <c r="H19" s="70"/>
      <c r="I19" s="47"/>
      <c r="J19" s="71"/>
    </row>
    <row r="20" spans="1:10" x14ac:dyDescent="0.25">
      <c r="A20" s="72"/>
      <c r="B20" s="73"/>
      <c r="C20" s="74" t="s">
        <v>14</v>
      </c>
      <c r="D20" s="66"/>
      <c r="E20" s="66"/>
      <c r="F20" s="67"/>
      <c r="G20" s="68"/>
      <c r="H20" s="68"/>
      <c r="I20" s="68"/>
    </row>
    <row r="21" spans="1:10" ht="13.8" x14ac:dyDescent="0.3">
      <c r="A21" s="50"/>
      <c r="B21" s="51"/>
      <c r="C21" s="63" t="s">
        <v>29</v>
      </c>
      <c r="D21" s="50"/>
      <c r="E21" s="53" t="s">
        <v>30</v>
      </c>
      <c r="F21" s="54" t="s">
        <v>31</v>
      </c>
      <c r="G21" s="42"/>
      <c r="H21" s="47">
        <v>571</v>
      </c>
      <c r="I21" s="47">
        <f>SUM(H21*150)</f>
        <v>85650</v>
      </c>
    </row>
    <row r="22" spans="1:10" ht="13.8" x14ac:dyDescent="0.3">
      <c r="A22" s="50"/>
      <c r="B22" s="51"/>
      <c r="C22" s="63"/>
      <c r="D22" s="50"/>
      <c r="E22" s="53"/>
      <c r="F22" s="54"/>
      <c r="G22" s="42"/>
      <c r="H22" s="47"/>
      <c r="I22" s="42"/>
    </row>
    <row r="23" spans="1:10" ht="13.8" x14ac:dyDescent="0.3">
      <c r="A23" s="50"/>
      <c r="B23" s="51"/>
      <c r="C23" s="63"/>
      <c r="D23" s="50"/>
      <c r="E23" s="53"/>
      <c r="F23" s="54"/>
      <c r="G23" s="42"/>
      <c r="H23" s="47"/>
      <c r="I23" s="42"/>
    </row>
    <row r="24" spans="1:10" ht="13.8" x14ac:dyDescent="0.3">
      <c r="A24" s="56"/>
      <c r="B24" s="65"/>
      <c r="C24" s="63"/>
      <c r="D24" s="50"/>
      <c r="E24" s="53"/>
      <c r="F24" s="54"/>
      <c r="G24" s="42"/>
      <c r="H24" s="104" t="s">
        <v>6</v>
      </c>
      <c r="I24" s="105">
        <f>SUM(I21:I23)</f>
        <v>85650</v>
      </c>
    </row>
    <row r="25" spans="1:10" ht="13.8" x14ac:dyDescent="0.3">
      <c r="A25" s="56"/>
      <c r="B25" s="65"/>
      <c r="C25" s="63"/>
      <c r="D25" s="50"/>
      <c r="E25" s="53"/>
      <c r="F25" s="54"/>
      <c r="G25" s="42"/>
      <c r="H25" s="47"/>
      <c r="I25" s="42"/>
    </row>
    <row r="26" spans="1:10" ht="13.8" x14ac:dyDescent="0.3">
      <c r="A26" s="56"/>
      <c r="B26" s="56"/>
      <c r="C26" s="56"/>
      <c r="D26" s="56"/>
      <c r="E26" s="56"/>
      <c r="F26" s="56"/>
      <c r="G26" s="42"/>
      <c r="H26" s="42"/>
      <c r="I26" s="42"/>
    </row>
    <row r="27" spans="1:10" ht="13.8" x14ac:dyDescent="0.3">
      <c r="A27" s="50"/>
      <c r="B27" s="51"/>
      <c r="C27" s="52"/>
      <c r="D27" s="50"/>
      <c r="E27" s="64"/>
      <c r="F27" s="64"/>
      <c r="G27" s="42"/>
      <c r="H27" s="42"/>
      <c r="I27" s="42"/>
    </row>
    <row r="28" spans="1:10" ht="13.8" x14ac:dyDescent="0.3">
      <c r="A28" s="50"/>
      <c r="B28" s="51"/>
      <c r="C28" s="62"/>
      <c r="D28" s="50"/>
      <c r="E28" s="53"/>
      <c r="F28" s="64"/>
      <c r="G28" s="42"/>
      <c r="H28" s="42"/>
      <c r="I28" s="42"/>
    </row>
    <row r="29" spans="1:10" ht="13.8" x14ac:dyDescent="0.3">
      <c r="A29" s="50"/>
      <c r="B29" s="51"/>
      <c r="C29" s="62"/>
      <c r="D29" s="50"/>
      <c r="E29" s="53"/>
      <c r="F29" s="64"/>
      <c r="G29" s="42"/>
      <c r="H29" s="42"/>
      <c r="I29" s="42"/>
    </row>
    <row r="30" spans="1:10" ht="13.8" x14ac:dyDescent="0.3">
      <c r="A30" s="50"/>
      <c r="B30" s="51"/>
      <c r="C30" s="62"/>
      <c r="D30" s="50"/>
      <c r="E30" s="53"/>
      <c r="F30" s="64"/>
      <c r="G30" s="42"/>
      <c r="H30" s="42"/>
      <c r="I30" s="42"/>
    </row>
    <row r="31" spans="1:10" ht="13.8" x14ac:dyDescent="0.3">
      <c r="A31" s="50"/>
      <c r="B31" s="51"/>
      <c r="C31" s="62"/>
      <c r="D31" s="50"/>
      <c r="E31" s="53"/>
      <c r="F31" s="64"/>
      <c r="G31" s="42"/>
      <c r="H31" s="42"/>
      <c r="I31" s="42"/>
    </row>
    <row r="32" spans="1:10" ht="13.8" x14ac:dyDescent="0.3">
      <c r="A32" s="50"/>
      <c r="B32" s="51"/>
      <c r="C32" s="62"/>
      <c r="D32" s="50"/>
      <c r="E32" s="53"/>
      <c r="F32" s="64"/>
      <c r="G32" s="42"/>
      <c r="H32" s="42"/>
      <c r="I32" s="42"/>
    </row>
    <row r="33" spans="1:9" x14ac:dyDescent="0.25">
      <c r="A33" s="36"/>
      <c r="B33" s="37"/>
      <c r="C33" s="38"/>
      <c r="D33" s="39"/>
      <c r="E33" s="48"/>
      <c r="F33" s="43"/>
      <c r="G33" s="42"/>
      <c r="H33" s="42"/>
      <c r="I33" s="42"/>
    </row>
    <row r="34" spans="1:9" x14ac:dyDescent="0.25">
      <c r="A34" s="36"/>
      <c r="B34" s="37"/>
      <c r="C34" s="38"/>
      <c r="D34" s="39"/>
      <c r="E34" s="39"/>
      <c r="F34" s="43"/>
      <c r="G34" s="42"/>
      <c r="H34" s="42"/>
      <c r="I34" s="42"/>
    </row>
    <row r="35" spans="1:9" x14ac:dyDescent="0.25">
      <c r="A35" s="36"/>
      <c r="B35" s="37"/>
      <c r="C35" s="38"/>
      <c r="D35" s="39"/>
      <c r="E35" s="39"/>
      <c r="F35" s="43"/>
      <c r="G35" s="42"/>
      <c r="H35" s="42"/>
      <c r="I35" s="42"/>
    </row>
    <row r="36" spans="1:9" x14ac:dyDescent="0.25">
      <c r="A36" s="36"/>
      <c r="B36" s="37"/>
      <c r="C36" s="38"/>
      <c r="D36" s="39"/>
      <c r="E36" s="39"/>
      <c r="F36" s="43"/>
      <c r="G36" s="42"/>
      <c r="H36" s="42"/>
      <c r="I36" s="42"/>
    </row>
    <row r="37" spans="1:9" x14ac:dyDescent="0.25">
      <c r="A37" s="36"/>
      <c r="B37" s="37"/>
      <c r="C37" s="38"/>
      <c r="D37" s="39"/>
      <c r="E37" s="39"/>
      <c r="F37" s="43"/>
      <c r="G37" s="42"/>
      <c r="H37" s="42"/>
      <c r="I37" s="42"/>
    </row>
    <row r="38" spans="1:9" x14ac:dyDescent="0.25">
      <c r="A38" s="36"/>
      <c r="B38" s="37"/>
      <c r="C38" s="38"/>
      <c r="D38" s="39"/>
      <c r="E38" s="39"/>
      <c r="F38" s="43"/>
      <c r="G38" s="42"/>
      <c r="H38" s="42"/>
      <c r="I38" s="42"/>
    </row>
    <row r="39" spans="1:9" x14ac:dyDescent="0.25">
      <c r="A39" s="36"/>
      <c r="B39" s="37"/>
      <c r="C39" s="38"/>
      <c r="D39" s="39"/>
      <c r="E39" s="39"/>
      <c r="F39" s="43"/>
      <c r="G39" s="42"/>
      <c r="H39" s="42"/>
      <c r="I39" s="42"/>
    </row>
    <row r="40" spans="1:9" x14ac:dyDescent="0.25">
      <c r="A40" s="36"/>
      <c r="B40" s="37"/>
      <c r="C40" s="38"/>
      <c r="D40" s="39"/>
      <c r="E40" s="39"/>
      <c r="F40" s="43"/>
      <c r="G40" s="42"/>
      <c r="H40" s="42"/>
      <c r="I40" s="42"/>
    </row>
    <row r="41" spans="1:9" x14ac:dyDescent="0.25">
      <c r="A41" s="36"/>
      <c r="B41" s="37"/>
      <c r="C41" s="38"/>
      <c r="D41" s="39"/>
      <c r="E41" s="39"/>
      <c r="F41" s="43"/>
      <c r="G41" s="42"/>
      <c r="H41" s="42"/>
      <c r="I41" s="42"/>
    </row>
    <row r="42" spans="1:9" x14ac:dyDescent="0.25">
      <c r="A42" s="36"/>
      <c r="B42" s="37"/>
      <c r="C42" s="38"/>
      <c r="D42" s="39"/>
      <c r="E42" s="39"/>
      <c r="F42" s="43"/>
      <c r="G42" s="42"/>
      <c r="H42" s="42"/>
      <c r="I42" s="42"/>
    </row>
    <row r="43" spans="1:9" x14ac:dyDescent="0.25">
      <c r="A43" s="36"/>
      <c r="B43" s="37"/>
      <c r="C43" s="38"/>
      <c r="D43" s="39"/>
      <c r="E43" s="39"/>
      <c r="F43" s="43"/>
      <c r="G43" s="42"/>
      <c r="H43" s="42"/>
      <c r="I43" s="42"/>
    </row>
    <row r="44" spans="1:9" x14ac:dyDescent="0.25">
      <c r="A44" s="36"/>
      <c r="B44" s="37"/>
      <c r="C44" s="38"/>
      <c r="D44" s="39"/>
      <c r="E44" s="39"/>
      <c r="F44" s="43"/>
      <c r="G44" s="42"/>
      <c r="H44" s="42"/>
      <c r="I44" s="42"/>
    </row>
    <row r="45" spans="1:9" x14ac:dyDescent="0.25">
      <c r="A45" s="36"/>
      <c r="B45" s="37"/>
      <c r="C45" s="38"/>
      <c r="D45" s="39"/>
      <c r="E45" s="39"/>
      <c r="F45" s="43"/>
      <c r="G45" s="42"/>
      <c r="H45" s="42"/>
      <c r="I45" s="42"/>
    </row>
    <row r="46" spans="1:9" x14ac:dyDescent="0.25">
      <c r="A46" s="36"/>
      <c r="B46" s="37"/>
      <c r="C46" s="38"/>
      <c r="D46" s="39"/>
      <c r="E46" s="39"/>
      <c r="F46" s="43"/>
      <c r="G46" s="42"/>
      <c r="H46" s="42"/>
      <c r="I46" s="42"/>
    </row>
    <row r="47" spans="1:9" x14ac:dyDescent="0.25">
      <c r="A47" s="36"/>
      <c r="B47" s="37"/>
      <c r="C47" s="38"/>
      <c r="D47" s="39"/>
      <c r="E47" s="39"/>
      <c r="F47" s="43"/>
      <c r="G47" s="42"/>
      <c r="H47" s="42"/>
      <c r="I47" s="42"/>
    </row>
    <row r="48" spans="1:9" x14ac:dyDescent="0.25">
      <c r="A48" s="36"/>
      <c r="B48" s="37"/>
      <c r="C48" s="38"/>
      <c r="D48" s="39"/>
      <c r="E48" s="39"/>
      <c r="F48" s="43"/>
      <c r="G48" s="42"/>
      <c r="H48" s="42"/>
      <c r="I48" s="42"/>
    </row>
    <row r="49" spans="1:9" x14ac:dyDescent="0.25">
      <c r="A49" s="36"/>
      <c r="B49" s="37"/>
      <c r="C49" s="38"/>
      <c r="D49" s="39"/>
      <c r="E49" s="39"/>
      <c r="F49" s="43"/>
      <c r="G49" s="42"/>
      <c r="H49" s="42"/>
      <c r="I49" s="42"/>
    </row>
    <row r="50" spans="1:9" x14ac:dyDescent="0.25">
      <c r="A50" s="36"/>
      <c r="B50" s="37"/>
      <c r="C50" s="38"/>
      <c r="D50" s="39"/>
      <c r="E50" s="39"/>
      <c r="F50" s="43"/>
      <c r="G50" s="42"/>
      <c r="H50" s="42"/>
      <c r="I50" s="42"/>
    </row>
    <row r="51" spans="1:9" x14ac:dyDescent="0.25">
      <c r="A51" s="36"/>
      <c r="B51" s="37"/>
      <c r="C51" s="38"/>
      <c r="D51" s="39"/>
      <c r="E51" s="39"/>
      <c r="F51" s="43"/>
      <c r="G51" s="42"/>
      <c r="H51" s="42"/>
      <c r="I51" s="42"/>
    </row>
    <row r="52" spans="1:9" x14ac:dyDescent="0.25">
      <c r="A52" s="36"/>
      <c r="B52" s="37"/>
      <c r="C52" s="38"/>
      <c r="D52" s="39"/>
      <c r="E52" s="39"/>
      <c r="F52" s="43"/>
      <c r="G52" s="42"/>
      <c r="H52" s="42"/>
      <c r="I52" s="42"/>
    </row>
    <row r="53" spans="1:9" x14ac:dyDescent="0.25">
      <c r="A53" s="36"/>
      <c r="B53" s="37"/>
      <c r="C53" s="38"/>
      <c r="D53" s="39"/>
      <c r="E53" s="39"/>
      <c r="F53" s="43"/>
      <c r="G53" s="42"/>
      <c r="H53" s="42"/>
      <c r="I53" s="42"/>
    </row>
    <row r="54" spans="1:9" x14ac:dyDescent="0.25">
      <c r="A54" s="36"/>
      <c r="B54" s="37"/>
      <c r="C54" s="38"/>
      <c r="D54" s="39"/>
      <c r="E54" s="39"/>
      <c r="F54" s="43"/>
      <c r="G54" s="42"/>
      <c r="H54" s="42"/>
      <c r="I54" s="42"/>
    </row>
    <row r="55" spans="1:9" x14ac:dyDescent="0.25">
      <c r="A55" s="36"/>
      <c r="B55" s="37"/>
      <c r="C55" s="38"/>
      <c r="D55" s="39"/>
      <c r="E55" s="39"/>
      <c r="F55" s="43"/>
      <c r="G55" s="42"/>
      <c r="H55" s="42"/>
      <c r="I55" s="42"/>
    </row>
    <row r="56" spans="1:9" x14ac:dyDescent="0.25">
      <c r="A56" s="36"/>
      <c r="B56" s="37"/>
      <c r="C56" s="38"/>
      <c r="D56" s="39"/>
      <c r="E56" s="39"/>
      <c r="F56" s="43"/>
      <c r="G56" s="42"/>
      <c r="H56" s="42"/>
      <c r="I56" s="42"/>
    </row>
    <row r="57" spans="1:9" x14ac:dyDescent="0.25">
      <c r="A57" s="36"/>
      <c r="B57" s="37"/>
      <c r="C57" s="38"/>
      <c r="D57" s="39"/>
      <c r="E57" s="39"/>
      <c r="F57" s="43"/>
      <c r="G57" s="42"/>
      <c r="H57" s="42"/>
      <c r="I57" s="42"/>
    </row>
    <row r="58" spans="1:9" x14ac:dyDescent="0.25">
      <c r="A58" s="36"/>
      <c r="B58" s="37"/>
      <c r="C58" s="38"/>
      <c r="D58" s="39"/>
      <c r="E58" s="39"/>
      <c r="F58" s="43"/>
      <c r="G58" s="42"/>
      <c r="H58" s="42"/>
      <c r="I58" s="42"/>
    </row>
    <row r="59" spans="1:9" x14ac:dyDescent="0.25">
      <c r="A59" s="36"/>
      <c r="B59" s="37"/>
      <c r="C59" s="38"/>
      <c r="D59" s="39"/>
      <c r="E59" s="39"/>
      <c r="F59" s="43"/>
      <c r="G59" s="42"/>
      <c r="H59" s="42"/>
      <c r="I59" s="42"/>
    </row>
    <row r="60" spans="1:9" x14ac:dyDescent="0.25">
      <c r="A60" s="36"/>
      <c r="B60" s="37"/>
      <c r="C60" s="38"/>
      <c r="D60" s="39"/>
      <c r="E60" s="39"/>
      <c r="F60" s="43"/>
      <c r="G60" s="42"/>
      <c r="H60" s="42"/>
      <c r="I60" s="42"/>
    </row>
    <row r="61" spans="1:9" x14ac:dyDescent="0.25">
      <c r="A61" s="36"/>
      <c r="B61" s="37"/>
      <c r="C61" s="38"/>
      <c r="D61" s="39"/>
      <c r="E61" s="39"/>
      <c r="F61" s="43"/>
      <c r="G61" s="42"/>
      <c r="H61" s="42"/>
      <c r="I61" s="42"/>
    </row>
    <row r="62" spans="1:9" x14ac:dyDescent="0.25">
      <c r="A62" s="36"/>
      <c r="B62" s="37"/>
      <c r="C62" s="38"/>
      <c r="D62" s="39"/>
      <c r="E62" s="39"/>
      <c r="F62" s="43"/>
      <c r="G62" s="42"/>
      <c r="H62" s="42"/>
      <c r="I62" s="42"/>
    </row>
    <row r="63" spans="1:9" x14ac:dyDescent="0.25">
      <c r="A63" s="36"/>
      <c r="B63" s="37"/>
      <c r="C63" s="38"/>
      <c r="D63" s="39"/>
      <c r="E63" s="39"/>
      <c r="F63" s="43"/>
      <c r="G63" s="42"/>
      <c r="H63" s="42"/>
      <c r="I63" s="42"/>
    </row>
    <row r="64" spans="1:9" x14ac:dyDescent="0.25">
      <c r="A64" s="36"/>
      <c r="B64" s="37"/>
      <c r="C64" s="38"/>
      <c r="D64" s="39"/>
      <c r="E64" s="39"/>
      <c r="F64" s="43"/>
      <c r="G64" s="42"/>
      <c r="H64" s="42"/>
      <c r="I64" s="42"/>
    </row>
    <row r="65" spans="1:9" x14ac:dyDescent="0.25">
      <c r="A65" s="36"/>
      <c r="B65" s="37"/>
      <c r="C65" s="38"/>
      <c r="D65" s="39"/>
      <c r="E65" s="39"/>
      <c r="F65" s="43"/>
      <c r="G65" s="42"/>
      <c r="H65" s="42"/>
      <c r="I65" s="42"/>
    </row>
    <row r="66" spans="1:9" x14ac:dyDescent="0.25">
      <c r="A66" s="36"/>
      <c r="B66" s="37"/>
      <c r="C66" s="38"/>
      <c r="D66" s="39"/>
      <c r="E66" s="39"/>
      <c r="F66" s="43"/>
      <c r="G66" s="42"/>
      <c r="H66" s="42"/>
      <c r="I66" s="42"/>
    </row>
    <row r="67" spans="1:9" x14ac:dyDescent="0.25">
      <c r="A67" s="36"/>
      <c r="B67" s="37"/>
      <c r="C67" s="38"/>
      <c r="D67" s="39"/>
      <c r="E67" s="39"/>
      <c r="F67" s="43"/>
      <c r="G67" s="42"/>
      <c r="H67" s="42"/>
      <c r="I67" s="42"/>
    </row>
    <row r="68" spans="1:9" x14ac:dyDescent="0.25">
      <c r="A68" s="36"/>
      <c r="B68" s="37"/>
      <c r="C68" s="38"/>
      <c r="D68" s="39"/>
      <c r="E68" s="39"/>
      <c r="F68" s="43"/>
      <c r="G68" s="42"/>
      <c r="H68" s="42"/>
      <c r="I68" s="42"/>
    </row>
    <row r="69" spans="1:9" x14ac:dyDescent="0.25">
      <c r="A69" s="36"/>
      <c r="B69" s="37"/>
      <c r="C69" s="38"/>
      <c r="D69" s="39"/>
      <c r="E69" s="39"/>
      <c r="F69" s="43"/>
      <c r="G69" s="42"/>
      <c r="H69" s="42"/>
      <c r="I69" s="42"/>
    </row>
    <row r="70" spans="1:9" x14ac:dyDescent="0.25">
      <c r="A70" s="36"/>
      <c r="B70" s="37"/>
      <c r="C70" s="38"/>
      <c r="D70" s="39"/>
      <c r="E70" s="39"/>
      <c r="F70" s="43"/>
      <c r="G70" s="42"/>
      <c r="H70" s="42"/>
      <c r="I70" s="42"/>
    </row>
    <row r="71" spans="1:9" x14ac:dyDescent="0.25">
      <c r="A71" s="36"/>
      <c r="B71" s="37"/>
      <c r="C71" s="38"/>
      <c r="D71" s="39"/>
      <c r="E71" s="39"/>
      <c r="F71" s="43"/>
      <c r="G71" s="42"/>
      <c r="H71" s="42"/>
      <c r="I71" s="42"/>
    </row>
    <row r="72" spans="1:9" x14ac:dyDescent="0.25">
      <c r="A72" s="36"/>
      <c r="B72" s="37"/>
      <c r="C72" s="38"/>
      <c r="D72" s="39"/>
      <c r="E72" s="39"/>
      <c r="F72" s="43"/>
      <c r="G72" s="42"/>
      <c r="H72" s="42"/>
      <c r="I72" s="42"/>
    </row>
    <row r="73" spans="1:9" x14ac:dyDescent="0.25">
      <c r="A73" s="36"/>
      <c r="B73" s="37"/>
      <c r="C73" s="38"/>
      <c r="D73" s="39"/>
      <c r="E73" s="39"/>
      <c r="F73" s="43"/>
      <c r="G73" s="42"/>
      <c r="H73" s="42"/>
      <c r="I73" s="42"/>
    </row>
    <row r="74" spans="1:9" x14ac:dyDescent="0.25">
      <c r="A74" s="36"/>
      <c r="B74" s="37"/>
      <c r="C74" s="38"/>
      <c r="D74" s="39"/>
      <c r="E74" s="39"/>
      <c r="F74" s="43"/>
      <c r="G74" s="42"/>
      <c r="H74" s="42"/>
      <c r="I74" s="42"/>
    </row>
    <row r="75" spans="1:9" x14ac:dyDescent="0.25">
      <c r="A75" s="36"/>
      <c r="B75" s="37"/>
      <c r="C75" s="38"/>
      <c r="D75" s="39"/>
      <c r="E75" s="39"/>
      <c r="F75" s="43"/>
      <c r="G75" s="42"/>
      <c r="H75" s="42"/>
      <c r="I75" s="42"/>
    </row>
    <row r="76" spans="1:9" x14ac:dyDescent="0.25">
      <c r="A76" s="36"/>
      <c r="B76" s="37"/>
      <c r="C76" s="38"/>
      <c r="D76" s="39"/>
      <c r="E76" s="39"/>
      <c r="F76" s="43"/>
      <c r="G76" s="42"/>
      <c r="H76" s="42"/>
      <c r="I76" s="42"/>
    </row>
    <row r="77" spans="1:9" x14ac:dyDescent="0.25">
      <c r="A77" s="36"/>
      <c r="B77" s="37"/>
      <c r="C77" s="38"/>
      <c r="D77" s="39"/>
      <c r="E77" s="39"/>
      <c r="F77" s="43"/>
      <c r="G77" s="42"/>
      <c r="H77" s="42"/>
      <c r="I77" s="42"/>
    </row>
    <row r="78" spans="1:9" x14ac:dyDescent="0.25">
      <c r="A78" s="36"/>
      <c r="B78" s="37"/>
      <c r="C78" s="38"/>
      <c r="D78" s="39"/>
      <c r="E78" s="39"/>
      <c r="F78" s="43"/>
      <c r="G78" s="42"/>
      <c r="H78" s="42"/>
      <c r="I78" s="42"/>
    </row>
    <row r="79" spans="1:9" x14ac:dyDescent="0.25">
      <c r="A79" s="36"/>
      <c r="B79" s="37"/>
      <c r="C79" s="38"/>
      <c r="D79" s="39"/>
      <c r="E79" s="39"/>
      <c r="F79" s="43"/>
      <c r="G79" s="42"/>
      <c r="H79" s="42"/>
      <c r="I79" s="42"/>
    </row>
    <row r="80" spans="1:9" x14ac:dyDescent="0.25">
      <c r="A80" s="36"/>
      <c r="B80" s="37"/>
      <c r="C80" s="38"/>
      <c r="D80" s="39"/>
      <c r="E80" s="39"/>
      <c r="F80" s="43"/>
      <c r="G80" s="42"/>
      <c r="H80" s="42"/>
      <c r="I80" s="42"/>
    </row>
    <row r="81" spans="1:9" x14ac:dyDescent="0.25">
      <c r="A81" s="36"/>
      <c r="B81" s="37"/>
      <c r="C81" s="38"/>
      <c r="D81" s="39"/>
      <c r="E81" s="39"/>
      <c r="F81" s="43"/>
      <c r="G81" s="42"/>
      <c r="H81" s="42"/>
      <c r="I81" s="42"/>
    </row>
    <row r="82" spans="1:9" x14ac:dyDescent="0.25">
      <c r="A82" s="36"/>
      <c r="B82" s="37"/>
      <c r="C82" s="38"/>
      <c r="D82" s="39"/>
      <c r="E82" s="39"/>
      <c r="F82" s="43"/>
      <c r="G82" s="42"/>
      <c r="H82" s="42"/>
      <c r="I82" s="42"/>
    </row>
    <row r="83" spans="1:9" x14ac:dyDescent="0.25">
      <c r="A83" s="36"/>
      <c r="B83" s="37"/>
      <c r="C83" s="38"/>
      <c r="D83" s="39"/>
      <c r="E83" s="39"/>
      <c r="F83" s="43"/>
      <c r="G83" s="42"/>
      <c r="H83" s="42"/>
      <c r="I83" s="42"/>
    </row>
    <row r="84" spans="1:9" x14ac:dyDescent="0.25">
      <c r="A84" s="36"/>
      <c r="B84" s="37"/>
      <c r="C84" s="38"/>
      <c r="D84" s="39"/>
      <c r="E84" s="39"/>
      <c r="F84" s="43"/>
      <c r="G84" s="42"/>
      <c r="H84" s="42"/>
      <c r="I84" s="42"/>
    </row>
    <row r="85" spans="1:9" x14ac:dyDescent="0.25">
      <c r="A85" s="36"/>
      <c r="B85" s="37"/>
      <c r="C85" s="38"/>
      <c r="D85" s="39"/>
      <c r="E85" s="39"/>
      <c r="F85" s="43"/>
      <c r="G85" s="42"/>
      <c r="H85" s="42"/>
      <c r="I85" s="42"/>
    </row>
    <row r="86" spans="1:9" x14ac:dyDescent="0.25">
      <c r="A86" s="36"/>
      <c r="B86" s="37"/>
      <c r="C86" s="38"/>
      <c r="D86" s="39"/>
      <c r="E86" s="39"/>
      <c r="F86" s="43"/>
      <c r="G86" s="42"/>
      <c r="H86" s="42"/>
      <c r="I86" s="42"/>
    </row>
    <row r="87" spans="1:9" x14ac:dyDescent="0.25">
      <c r="A87" s="36"/>
      <c r="B87" s="37"/>
      <c r="C87" s="38"/>
      <c r="D87" s="39"/>
      <c r="E87" s="39"/>
      <c r="F87" s="43"/>
      <c r="G87" s="42"/>
      <c r="H87" s="42"/>
      <c r="I87" s="42"/>
    </row>
    <row r="88" spans="1:9" x14ac:dyDescent="0.25">
      <c r="A88" s="36"/>
      <c r="B88" s="37"/>
      <c r="C88" s="38"/>
      <c r="D88" s="39"/>
      <c r="E88" s="39"/>
      <c r="F88" s="43"/>
      <c r="G88" s="42"/>
      <c r="H88" s="42"/>
      <c r="I88" s="42"/>
    </row>
    <row r="89" spans="1:9" x14ac:dyDescent="0.25">
      <c r="A89" s="36"/>
      <c r="B89" s="37"/>
      <c r="C89" s="38"/>
      <c r="D89" s="39"/>
      <c r="E89" s="39"/>
      <c r="F89" s="43"/>
      <c r="G89" s="42"/>
      <c r="H89" s="42"/>
      <c r="I89" s="42"/>
    </row>
    <row r="90" spans="1:9" x14ac:dyDescent="0.25">
      <c r="A90" s="36"/>
      <c r="B90" s="37"/>
      <c r="C90" s="38"/>
      <c r="D90" s="39"/>
      <c r="E90" s="39"/>
      <c r="F90" s="43"/>
      <c r="G90" s="42"/>
      <c r="H90" s="42"/>
      <c r="I90" s="42"/>
    </row>
    <row r="91" spans="1:9" x14ac:dyDescent="0.25">
      <c r="A91" s="36"/>
      <c r="B91" s="37"/>
      <c r="C91" s="38"/>
      <c r="D91" s="39"/>
      <c r="E91" s="39"/>
      <c r="F91" s="43"/>
      <c r="G91" s="42"/>
      <c r="H91" s="42"/>
      <c r="I91" s="42"/>
    </row>
    <row r="92" spans="1:9" x14ac:dyDescent="0.25">
      <c r="A92" s="36"/>
      <c r="B92" s="37"/>
      <c r="C92" s="38"/>
      <c r="D92" s="39"/>
      <c r="E92" s="39"/>
      <c r="F92" s="43"/>
      <c r="G92" s="42"/>
      <c r="H92" s="42"/>
      <c r="I92" s="42"/>
    </row>
    <row r="93" spans="1:9" x14ac:dyDescent="0.25">
      <c r="A93" s="36"/>
      <c r="B93" s="37"/>
      <c r="C93" s="38"/>
      <c r="D93" s="39"/>
      <c r="E93" s="39"/>
      <c r="F93" s="43"/>
      <c r="G93" s="42"/>
      <c r="H93" s="42"/>
      <c r="I93" s="42"/>
    </row>
    <row r="94" spans="1:9" x14ac:dyDescent="0.25">
      <c r="A94" s="36"/>
      <c r="B94" s="37"/>
      <c r="C94" s="38"/>
      <c r="D94" s="39"/>
      <c r="E94" s="39"/>
      <c r="F94" s="43"/>
      <c r="G94" s="42"/>
      <c r="H94" s="42"/>
      <c r="I94" s="42"/>
    </row>
    <row r="95" spans="1:9" x14ac:dyDescent="0.25">
      <c r="A95" s="36"/>
      <c r="B95" s="37"/>
      <c r="C95" s="38"/>
      <c r="D95" s="39"/>
      <c r="E95" s="39"/>
      <c r="F95" s="43"/>
      <c r="G95" s="42"/>
      <c r="H95" s="42"/>
      <c r="I95" s="42"/>
    </row>
    <row r="96" spans="1:9" x14ac:dyDescent="0.25">
      <c r="A96" s="36"/>
      <c r="B96" s="37"/>
      <c r="C96" s="38"/>
      <c r="D96" s="39"/>
      <c r="E96" s="39"/>
      <c r="F96" s="43"/>
      <c r="G96" s="42"/>
      <c r="H96" s="42"/>
      <c r="I96" s="42"/>
    </row>
    <row r="97" spans="1:9" x14ac:dyDescent="0.25">
      <c r="A97" s="36"/>
      <c r="B97" s="37"/>
      <c r="C97" s="38"/>
      <c r="D97" s="39"/>
      <c r="E97" s="39"/>
      <c r="F97" s="43"/>
      <c r="G97" s="42"/>
      <c r="H97" s="42"/>
      <c r="I97" s="42"/>
    </row>
    <row r="98" spans="1:9" x14ac:dyDescent="0.25">
      <c r="A98" s="36"/>
      <c r="B98" s="37"/>
      <c r="C98" s="38"/>
      <c r="D98" s="39"/>
      <c r="E98" s="39"/>
      <c r="F98" s="43"/>
      <c r="G98" s="42"/>
      <c r="H98" s="42"/>
      <c r="I98" s="42"/>
    </row>
    <row r="99" spans="1:9" x14ac:dyDescent="0.25">
      <c r="A99" s="36"/>
      <c r="B99" s="37"/>
      <c r="C99" s="38"/>
      <c r="D99" s="39"/>
      <c r="E99" s="39"/>
      <c r="F99" s="43"/>
      <c r="G99" s="42"/>
      <c r="H99" s="42"/>
      <c r="I99" s="42"/>
    </row>
    <row r="100" spans="1:9" x14ac:dyDescent="0.25">
      <c r="A100" s="36"/>
      <c r="B100" s="37"/>
      <c r="C100" s="38"/>
      <c r="D100" s="39"/>
      <c r="E100" s="39"/>
      <c r="F100" s="43"/>
      <c r="G100" s="42"/>
      <c r="H100" s="42"/>
      <c r="I100" s="42"/>
    </row>
    <row r="101" spans="1:9" x14ac:dyDescent="0.25">
      <c r="A101" s="36"/>
      <c r="B101" s="37"/>
      <c r="C101" s="38"/>
      <c r="D101" s="39"/>
      <c r="E101" s="39"/>
      <c r="F101" s="43"/>
      <c r="G101" s="42"/>
      <c r="H101" s="42"/>
      <c r="I101" s="42"/>
    </row>
    <row r="102" spans="1:9" x14ac:dyDescent="0.25">
      <c r="A102" s="36"/>
      <c r="B102" s="37"/>
      <c r="C102" s="38"/>
      <c r="D102" s="39"/>
      <c r="E102" s="39"/>
      <c r="F102" s="43"/>
      <c r="G102" s="42"/>
      <c r="H102" s="42"/>
      <c r="I102" s="42"/>
    </row>
    <row r="103" spans="1:9" x14ac:dyDescent="0.25">
      <c r="A103" s="36"/>
      <c r="B103" s="37"/>
      <c r="C103" s="38"/>
      <c r="D103" s="39"/>
      <c r="E103" s="39"/>
      <c r="F103" s="43"/>
      <c r="G103" s="42"/>
      <c r="H103" s="42"/>
      <c r="I103" s="42"/>
    </row>
    <row r="104" spans="1:9" x14ac:dyDescent="0.25">
      <c r="A104" s="36"/>
      <c r="B104" s="37"/>
      <c r="C104" s="38"/>
      <c r="D104" s="39"/>
      <c r="E104" s="39"/>
      <c r="F104" s="43"/>
      <c r="G104" s="42"/>
      <c r="H104" s="42"/>
      <c r="I104" s="42"/>
    </row>
    <row r="105" spans="1:9" x14ac:dyDescent="0.25">
      <c r="A105" s="36"/>
      <c r="B105" s="37"/>
      <c r="C105" s="38"/>
      <c r="D105" s="39"/>
      <c r="E105" s="39"/>
      <c r="F105" s="43"/>
      <c r="G105" s="42"/>
      <c r="H105" s="42"/>
      <c r="I105" s="42"/>
    </row>
    <row r="106" spans="1:9" x14ac:dyDescent="0.25">
      <c r="A106" s="36"/>
      <c r="B106" s="37"/>
      <c r="C106" s="38"/>
      <c r="D106" s="39"/>
      <c r="E106" s="39"/>
      <c r="F106" s="43"/>
      <c r="G106" s="42"/>
      <c r="H106" s="42"/>
      <c r="I106" s="42"/>
    </row>
    <row r="107" spans="1:9" x14ac:dyDescent="0.25">
      <c r="A107" s="36"/>
      <c r="B107" s="37"/>
      <c r="C107" s="38"/>
      <c r="D107" s="39"/>
      <c r="E107" s="39"/>
      <c r="F107" s="43"/>
      <c r="G107" s="42"/>
      <c r="H107" s="42"/>
      <c r="I107" s="42"/>
    </row>
    <row r="108" spans="1:9" x14ac:dyDescent="0.25">
      <c r="A108" s="36"/>
      <c r="B108" s="37"/>
      <c r="C108" s="38"/>
      <c r="D108" s="39"/>
      <c r="E108" s="39"/>
      <c r="F108" s="43"/>
      <c r="G108" s="42"/>
      <c r="H108" s="42"/>
      <c r="I108" s="42"/>
    </row>
    <row r="109" spans="1:9" x14ac:dyDescent="0.25">
      <c r="A109" s="36"/>
      <c r="B109" s="37"/>
      <c r="C109" s="38"/>
      <c r="D109" s="39"/>
      <c r="E109" s="39"/>
      <c r="F109" s="43"/>
      <c r="G109" s="42"/>
      <c r="H109" s="42"/>
      <c r="I109" s="42"/>
    </row>
    <row r="110" spans="1:9" x14ac:dyDescent="0.25">
      <c r="A110" s="36"/>
      <c r="B110" s="37"/>
      <c r="C110" s="38"/>
      <c r="D110" s="39"/>
      <c r="E110" s="39"/>
      <c r="F110" s="43"/>
      <c r="G110" s="42"/>
      <c r="H110" s="42"/>
      <c r="I110" s="42"/>
    </row>
    <row r="111" spans="1:9" x14ac:dyDescent="0.25">
      <c r="A111" s="36"/>
      <c r="B111" s="37"/>
      <c r="C111" s="38"/>
      <c r="D111" s="39"/>
      <c r="E111" s="39"/>
      <c r="F111" s="43"/>
      <c r="G111" s="42"/>
      <c r="H111" s="42"/>
      <c r="I111" s="42"/>
    </row>
    <row r="112" spans="1:9" x14ac:dyDescent="0.25">
      <c r="A112" s="36"/>
      <c r="B112" s="37"/>
      <c r="C112" s="38"/>
      <c r="D112" s="39"/>
      <c r="E112" s="39"/>
      <c r="F112" s="43"/>
      <c r="G112" s="42"/>
      <c r="H112" s="42"/>
      <c r="I112" s="42"/>
    </row>
    <row r="113" spans="1:9" x14ac:dyDescent="0.25">
      <c r="A113" s="36"/>
      <c r="B113" s="37"/>
      <c r="C113" s="38"/>
      <c r="D113" s="39"/>
      <c r="E113" s="39"/>
      <c r="F113" s="43"/>
      <c r="G113" s="42"/>
      <c r="H113" s="42"/>
      <c r="I113" s="42"/>
    </row>
    <row r="114" spans="1:9" x14ac:dyDescent="0.25">
      <c r="A114" s="36"/>
      <c r="B114" s="37"/>
      <c r="C114" s="38"/>
      <c r="D114" s="39"/>
      <c r="E114" s="39"/>
      <c r="F114" s="43"/>
      <c r="G114" s="42"/>
      <c r="H114" s="42"/>
      <c r="I114" s="42"/>
    </row>
    <row r="115" spans="1:9" x14ac:dyDescent="0.25">
      <c r="A115" s="36"/>
      <c r="B115" s="37"/>
      <c r="C115" s="38"/>
      <c r="D115" s="39"/>
      <c r="E115" s="39"/>
      <c r="F115" s="43"/>
      <c r="G115" s="42"/>
      <c r="H115" s="42"/>
      <c r="I115" s="42"/>
    </row>
    <row r="116" spans="1:9" x14ac:dyDescent="0.25">
      <c r="A116" s="36"/>
      <c r="B116" s="37"/>
      <c r="C116" s="38"/>
      <c r="D116" s="39"/>
      <c r="E116" s="39"/>
      <c r="F116" s="43"/>
      <c r="G116" s="42"/>
      <c r="H116" s="42"/>
      <c r="I116" s="42"/>
    </row>
    <row r="117" spans="1:9" x14ac:dyDescent="0.25">
      <c r="A117" s="36"/>
      <c r="B117" s="37"/>
      <c r="C117" s="38"/>
      <c r="D117" s="39"/>
      <c r="E117" s="39"/>
      <c r="F117" s="43"/>
      <c r="G117" s="42"/>
      <c r="H117" s="42"/>
      <c r="I117" s="42"/>
    </row>
    <row r="118" spans="1:9" x14ac:dyDescent="0.25">
      <c r="A118" s="36"/>
      <c r="B118" s="37"/>
      <c r="C118" s="38"/>
      <c r="D118" s="39"/>
      <c r="E118" s="39"/>
      <c r="F118" s="43"/>
      <c r="G118" s="42"/>
      <c r="H118" s="42"/>
      <c r="I118" s="42"/>
    </row>
    <row r="119" spans="1:9" x14ac:dyDescent="0.25">
      <c r="A119" s="36"/>
      <c r="B119" s="37"/>
      <c r="C119" s="38"/>
      <c r="D119" s="39"/>
      <c r="E119" s="39"/>
      <c r="F119" s="43"/>
      <c r="G119" s="42"/>
      <c r="H119" s="42"/>
      <c r="I119" s="42"/>
    </row>
    <row r="120" spans="1:9" x14ac:dyDescent="0.25">
      <c r="A120" s="36"/>
      <c r="B120" s="37"/>
      <c r="C120" s="38"/>
      <c r="D120" s="39"/>
      <c r="E120" s="39"/>
      <c r="F120" s="43"/>
      <c r="G120" s="42"/>
      <c r="H120" s="42"/>
      <c r="I120" s="42"/>
    </row>
    <row r="121" spans="1:9" x14ac:dyDescent="0.25">
      <c r="A121" s="36"/>
      <c r="B121" s="37"/>
      <c r="C121" s="38"/>
      <c r="D121" s="39"/>
      <c r="E121" s="39"/>
      <c r="F121" s="43"/>
      <c r="G121" s="42"/>
      <c r="H121" s="42"/>
      <c r="I121" s="42"/>
    </row>
    <row r="122" spans="1:9" x14ac:dyDescent="0.25">
      <c r="A122" s="36"/>
      <c r="B122" s="37"/>
      <c r="C122" s="38"/>
      <c r="D122" s="39"/>
      <c r="E122" s="39"/>
      <c r="F122" s="43"/>
      <c r="G122" s="42"/>
      <c r="H122" s="42"/>
      <c r="I122" s="42"/>
    </row>
    <row r="123" spans="1:9" x14ac:dyDescent="0.25">
      <c r="A123" s="36"/>
      <c r="B123" s="37"/>
      <c r="C123" s="38"/>
      <c r="D123" s="39"/>
      <c r="E123" s="39"/>
      <c r="F123" s="43"/>
      <c r="G123" s="42"/>
      <c r="H123" s="42"/>
      <c r="I123" s="42"/>
    </row>
    <row r="124" spans="1:9" x14ac:dyDescent="0.25">
      <c r="A124" s="36"/>
      <c r="B124" s="37"/>
      <c r="C124" s="38"/>
      <c r="D124" s="39"/>
      <c r="E124" s="39"/>
      <c r="F124" s="43"/>
      <c r="G124" s="42"/>
      <c r="H124" s="42"/>
      <c r="I124" s="42"/>
    </row>
  </sheetData>
  <phoneticPr fontId="0" type="noConversion"/>
  <pageMargins left="0.75" right="0.51181102362204722" top="1.4960629921259843" bottom="0.44" header="0.9055118110236221" footer="0.28999999999999998"/>
  <pageSetup paperSize="9" scale="98" orientation="landscape" horizontalDpi="4294967292" r:id="rId1"/>
  <headerFooter alignWithMargins="0">
    <oddHeader>&amp;L&amp;14Gemeente Almere 
plantsoenbon&amp;11
&amp;C&amp;8Dienst Stadswerk Almere
Advies en Ingenieurs Bureau
Team Groen, Water en Natuur&amp;RDatum &amp;D</oddHeader>
    <oddFooter>&amp;L&amp;8Type beplanting: sol = solitairheester, bospl=bosplantsoen, sierpl&lt; = sierplantsoen &lt; 1.50 m., sierpl&gt; = sierplantsoen &gt;1.50 m., haagpl=haag, kruid=kruidachtigen,waterpl=waterplanten&amp;R&amp;9&amp;P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"/>
  <sheetViews>
    <sheetView tabSelected="1" zoomScale="90" zoomScaleNormal="100" workbookViewId="0">
      <selection activeCell="F15" sqref="F15"/>
    </sheetView>
  </sheetViews>
  <sheetFormatPr defaultRowHeight="13.2" x14ac:dyDescent="0.25"/>
  <cols>
    <col min="1" max="1" width="6.6640625" style="1" customWidth="1"/>
    <col min="2" max="2" width="8.6640625" style="3" customWidth="1"/>
    <col min="3" max="3" width="38.88671875" customWidth="1"/>
    <col min="4" max="4" width="11.109375" style="2" customWidth="1"/>
    <col min="5" max="5" width="4" style="2" hidden="1" customWidth="1"/>
    <col min="6" max="6" width="56.6640625" style="4" customWidth="1"/>
    <col min="7" max="8" width="8.6640625" style="5" customWidth="1"/>
    <col min="9" max="9" width="13.33203125" style="5" customWidth="1"/>
  </cols>
  <sheetData>
    <row r="1" spans="1:9" s="25" customFormat="1" ht="28.5" customHeight="1" thickTop="1" thickBot="1" x14ac:dyDescent="0.3">
      <c r="A1" s="18" t="s">
        <v>15</v>
      </c>
      <c r="B1" s="19"/>
      <c r="C1" s="49" t="s">
        <v>45</v>
      </c>
      <c r="D1" s="20"/>
      <c r="E1" s="20"/>
      <c r="F1" s="26"/>
      <c r="G1" s="21"/>
      <c r="H1" s="22"/>
      <c r="I1" s="24" t="s">
        <v>0</v>
      </c>
    </row>
    <row r="2" spans="1:9" s="17" customFormat="1" ht="13.8" thickTop="1" x14ac:dyDescent="0.25">
      <c r="A2" s="88" t="s">
        <v>1</v>
      </c>
      <c r="B2" s="79" t="s">
        <v>2</v>
      </c>
      <c r="C2" s="83" t="s">
        <v>3</v>
      </c>
      <c r="D2" s="77" t="s">
        <v>16</v>
      </c>
      <c r="E2" s="27"/>
      <c r="F2" s="81" t="s">
        <v>5</v>
      </c>
      <c r="G2" s="85" t="s">
        <v>17</v>
      </c>
      <c r="H2" s="86"/>
      <c r="I2" s="87"/>
    </row>
    <row r="3" spans="1:9" ht="13.8" thickBot="1" x14ac:dyDescent="0.3">
      <c r="A3" s="89"/>
      <c r="B3" s="80"/>
      <c r="C3" s="84"/>
      <c r="D3" s="78"/>
      <c r="E3" s="28"/>
      <c r="F3" s="82"/>
      <c r="G3" s="9" t="s">
        <v>18</v>
      </c>
      <c r="H3" s="6" t="s">
        <v>19</v>
      </c>
      <c r="I3" s="7" t="s">
        <v>39</v>
      </c>
    </row>
    <row r="4" spans="1:9" x14ac:dyDescent="0.25">
      <c r="A4" s="29"/>
      <c r="B4" s="30"/>
      <c r="C4" s="31"/>
      <c r="D4" s="32"/>
      <c r="E4" s="33"/>
      <c r="F4" s="34"/>
      <c r="G4" s="35"/>
      <c r="H4" s="35"/>
      <c r="I4" s="35"/>
    </row>
    <row r="5" spans="1:9" x14ac:dyDescent="0.25">
      <c r="A5" s="36"/>
      <c r="B5" s="37"/>
      <c r="C5" s="38"/>
      <c r="D5" s="39"/>
      <c r="E5" s="40"/>
      <c r="F5" s="41"/>
      <c r="G5" s="42"/>
      <c r="H5" s="42"/>
      <c r="I5" s="42"/>
    </row>
    <row r="6" spans="1:9" x14ac:dyDescent="0.25">
      <c r="A6" s="36"/>
      <c r="B6" s="94"/>
      <c r="C6" s="95" t="s">
        <v>20</v>
      </c>
      <c r="D6" s="96"/>
      <c r="E6" s="97"/>
      <c r="F6" s="98"/>
      <c r="G6" s="76"/>
      <c r="H6" s="76"/>
      <c r="I6" s="76"/>
    </row>
    <row r="7" spans="1:9" x14ac:dyDescent="0.25">
      <c r="A7" s="36"/>
      <c r="B7" s="99">
        <v>1</v>
      </c>
      <c r="C7" s="91" t="s">
        <v>36</v>
      </c>
      <c r="D7" s="100" t="s">
        <v>21</v>
      </c>
      <c r="E7" s="97"/>
      <c r="F7" s="98" t="s">
        <v>37</v>
      </c>
      <c r="G7" s="101"/>
      <c r="H7" s="76">
        <v>1900</v>
      </c>
      <c r="I7" s="101">
        <f>SUM(H7*25)/1000</f>
        <v>47.5</v>
      </c>
    </row>
    <row r="8" spans="1:9" x14ac:dyDescent="0.25">
      <c r="A8" s="36"/>
      <c r="B8" s="102">
        <v>1</v>
      </c>
      <c r="C8" s="91" t="s">
        <v>34</v>
      </c>
      <c r="D8" s="92" t="s">
        <v>32</v>
      </c>
      <c r="E8" s="103"/>
      <c r="F8" s="98" t="s">
        <v>37</v>
      </c>
      <c r="G8" s="76">
        <v>18351</v>
      </c>
      <c r="H8" s="68"/>
      <c r="I8" s="101">
        <f>SUM(G8*25)/1000</f>
        <v>458.77499999999998</v>
      </c>
    </row>
    <row r="9" spans="1:9" x14ac:dyDescent="0.25">
      <c r="A9" s="36"/>
      <c r="B9" s="102">
        <v>1</v>
      </c>
      <c r="C9" s="91" t="s">
        <v>35</v>
      </c>
      <c r="D9" s="92" t="s">
        <v>33</v>
      </c>
      <c r="E9" s="103"/>
      <c r="F9" s="93" t="s">
        <v>38</v>
      </c>
      <c r="G9" s="76">
        <v>9876</v>
      </c>
      <c r="H9" s="68"/>
      <c r="I9" s="101">
        <f>SUM(G9*2)/1000</f>
        <v>19.751999999999999</v>
      </c>
    </row>
    <row r="10" spans="1:9" x14ac:dyDescent="0.25">
      <c r="A10" s="36"/>
      <c r="B10" s="102"/>
      <c r="C10" s="91"/>
      <c r="D10" s="92"/>
      <c r="E10" s="103"/>
      <c r="F10" s="93"/>
      <c r="G10" s="76"/>
      <c r="H10" s="76"/>
      <c r="I10" s="76"/>
    </row>
    <row r="11" spans="1:9" x14ac:dyDescent="0.25">
      <c r="A11" s="36"/>
      <c r="B11" s="37"/>
      <c r="C11" s="38"/>
      <c r="D11" s="39"/>
      <c r="E11" s="40"/>
      <c r="F11" s="41"/>
      <c r="G11" s="42"/>
      <c r="H11" s="42"/>
      <c r="I11" s="42"/>
    </row>
    <row r="12" spans="1:9" x14ac:dyDescent="0.25">
      <c r="A12" s="36"/>
      <c r="B12" s="37"/>
      <c r="C12" s="38"/>
      <c r="D12" s="39"/>
      <c r="E12" s="40"/>
      <c r="F12" s="41"/>
      <c r="G12" s="42"/>
      <c r="H12" s="42"/>
      <c r="I12" s="42"/>
    </row>
    <row r="13" spans="1:9" x14ac:dyDescent="0.25">
      <c r="A13" s="36"/>
      <c r="B13" s="37"/>
      <c r="C13" s="38"/>
      <c r="D13" s="39"/>
      <c r="E13" s="40"/>
      <c r="F13" s="41"/>
      <c r="G13" s="42"/>
      <c r="H13" s="42"/>
      <c r="I13" s="42"/>
    </row>
    <row r="14" spans="1:9" x14ac:dyDescent="0.25">
      <c r="A14" s="36"/>
      <c r="B14" s="37"/>
      <c r="C14" s="38"/>
      <c r="D14" s="39"/>
      <c r="E14" s="40"/>
      <c r="F14" s="41"/>
      <c r="G14" s="42"/>
      <c r="H14" s="42"/>
      <c r="I14" s="42"/>
    </row>
    <row r="15" spans="1:9" x14ac:dyDescent="0.25">
      <c r="A15" s="36"/>
      <c r="B15" s="37"/>
      <c r="C15" s="38"/>
      <c r="D15" s="39"/>
      <c r="E15" s="40"/>
      <c r="F15" s="41"/>
      <c r="G15" s="42"/>
      <c r="H15" s="42"/>
      <c r="I15" s="42"/>
    </row>
    <row r="16" spans="1:9" x14ac:dyDescent="0.25">
      <c r="A16" s="36"/>
      <c r="B16" s="37"/>
      <c r="C16" s="38"/>
      <c r="D16" s="39"/>
      <c r="E16" s="40"/>
      <c r="F16" s="41"/>
      <c r="G16" s="42"/>
      <c r="H16" s="42"/>
      <c r="I16" s="42"/>
    </row>
    <row r="17" spans="1:9" x14ac:dyDescent="0.25">
      <c r="A17" s="36"/>
      <c r="B17" s="37"/>
      <c r="C17" s="38"/>
      <c r="D17" s="39"/>
      <c r="E17" s="40"/>
      <c r="F17" s="41"/>
      <c r="G17" s="42"/>
      <c r="H17" s="42"/>
      <c r="I17" s="42"/>
    </row>
    <row r="18" spans="1:9" ht="14.4" x14ac:dyDescent="0.25">
      <c r="A18" s="36"/>
      <c r="B18" s="37"/>
      <c r="C18" s="90"/>
      <c r="D18" s="39"/>
      <c r="E18" s="40"/>
      <c r="F18" s="41"/>
      <c r="G18" s="42"/>
      <c r="H18" s="42"/>
      <c r="I18" s="42"/>
    </row>
    <row r="19" spans="1:9" x14ac:dyDescent="0.25">
      <c r="A19" s="36"/>
      <c r="B19" s="37"/>
      <c r="C19" s="38"/>
      <c r="D19" s="39"/>
      <c r="E19" s="40"/>
      <c r="F19" s="41"/>
      <c r="G19" s="42"/>
      <c r="H19" s="42"/>
      <c r="I19" s="42"/>
    </row>
    <row r="20" spans="1:9" x14ac:dyDescent="0.25">
      <c r="A20" s="36"/>
      <c r="B20" s="37"/>
      <c r="C20" s="38"/>
      <c r="D20" s="39"/>
      <c r="E20" s="40"/>
      <c r="F20" s="41"/>
      <c r="G20" s="42"/>
      <c r="H20" s="42"/>
      <c r="I20" s="42"/>
    </row>
    <row r="21" spans="1:9" x14ac:dyDescent="0.25">
      <c r="A21" s="36"/>
      <c r="B21" s="37"/>
      <c r="C21" s="38"/>
      <c r="D21" s="39"/>
      <c r="E21" s="40"/>
      <c r="F21" s="41"/>
      <c r="G21" s="42"/>
      <c r="H21" s="42"/>
      <c r="I21" s="42"/>
    </row>
    <row r="22" spans="1:9" x14ac:dyDescent="0.25">
      <c r="A22" s="36"/>
      <c r="B22" s="37"/>
      <c r="C22" s="38"/>
      <c r="D22" s="39"/>
      <c r="E22" s="40"/>
      <c r="F22" s="41"/>
      <c r="G22" s="42"/>
      <c r="H22" s="42"/>
      <c r="I22" s="42"/>
    </row>
    <row r="23" spans="1:9" x14ac:dyDescent="0.25">
      <c r="A23" s="36"/>
      <c r="B23" s="37"/>
      <c r="C23" s="38"/>
      <c r="D23" s="39"/>
      <c r="E23" s="40"/>
      <c r="F23" s="41"/>
      <c r="G23" s="42"/>
      <c r="H23" s="42"/>
      <c r="I23" s="42"/>
    </row>
    <row r="24" spans="1:9" x14ac:dyDescent="0.25">
      <c r="A24" s="36"/>
      <c r="B24" s="37"/>
      <c r="C24" s="38"/>
      <c r="D24" s="39"/>
      <c r="E24" s="40"/>
      <c r="F24" s="41"/>
      <c r="G24" s="42"/>
      <c r="H24" s="42"/>
      <c r="I24" s="42"/>
    </row>
    <row r="25" spans="1:9" x14ac:dyDescent="0.25">
      <c r="A25" s="36"/>
      <c r="B25" s="37"/>
      <c r="C25" s="38"/>
      <c r="D25" s="39"/>
      <c r="E25" s="40"/>
      <c r="F25" s="41"/>
      <c r="G25" s="42"/>
      <c r="H25" s="42"/>
      <c r="I25" s="42"/>
    </row>
    <row r="26" spans="1:9" x14ac:dyDescent="0.25">
      <c r="A26" s="36"/>
      <c r="B26" s="37"/>
      <c r="C26" s="38"/>
      <c r="D26" s="39"/>
      <c r="E26" s="40"/>
      <c r="F26" s="41"/>
      <c r="G26" s="42"/>
      <c r="H26" s="42"/>
      <c r="I26" s="42"/>
    </row>
    <row r="27" spans="1:9" x14ac:dyDescent="0.25">
      <c r="A27" s="36"/>
      <c r="B27" s="37"/>
      <c r="C27" s="38"/>
      <c r="D27" s="39"/>
      <c r="E27" s="40"/>
      <c r="F27" s="41"/>
      <c r="G27" s="42"/>
      <c r="H27" s="42"/>
      <c r="I27" s="42"/>
    </row>
    <row r="28" spans="1:9" x14ac:dyDescent="0.25">
      <c r="A28" s="36"/>
      <c r="B28" s="37"/>
      <c r="C28" s="38"/>
      <c r="D28" s="39"/>
      <c r="E28" s="40"/>
      <c r="F28" s="41"/>
      <c r="G28" s="42"/>
      <c r="H28" s="42"/>
      <c r="I28" s="42"/>
    </row>
    <row r="29" spans="1:9" x14ac:dyDescent="0.25">
      <c r="A29" s="36"/>
      <c r="B29" s="37"/>
      <c r="C29" s="38"/>
      <c r="D29" s="39"/>
      <c r="E29" s="40"/>
      <c r="F29" s="41"/>
      <c r="G29" s="42"/>
      <c r="H29" s="42"/>
      <c r="I29" s="42"/>
    </row>
    <row r="30" spans="1:9" x14ac:dyDescent="0.25">
      <c r="A30" s="36"/>
      <c r="B30" s="37"/>
      <c r="C30" s="38"/>
      <c r="D30" s="39"/>
      <c r="E30" s="40"/>
      <c r="F30" s="41"/>
      <c r="G30" s="42"/>
      <c r="H30" s="42"/>
      <c r="I30" s="42"/>
    </row>
    <row r="31" spans="1:9" x14ac:dyDescent="0.25">
      <c r="A31" s="36"/>
      <c r="B31" s="37"/>
      <c r="C31" s="38"/>
      <c r="D31" s="39"/>
      <c r="E31" s="40"/>
      <c r="F31" s="41"/>
      <c r="G31" s="42"/>
      <c r="H31" s="42"/>
      <c r="I31" s="42"/>
    </row>
    <row r="32" spans="1:9" x14ac:dyDescent="0.25">
      <c r="A32" s="36"/>
      <c r="B32" s="37"/>
      <c r="C32" s="38"/>
      <c r="D32" s="39"/>
      <c r="E32" s="40"/>
      <c r="F32" s="41"/>
      <c r="G32" s="42"/>
      <c r="H32" s="42"/>
      <c r="I32" s="42"/>
    </row>
    <row r="33" spans="1:9" x14ac:dyDescent="0.25">
      <c r="A33" s="36"/>
      <c r="B33" s="37"/>
      <c r="C33" s="38"/>
      <c r="D33" s="39"/>
      <c r="E33" s="40"/>
      <c r="F33" s="41"/>
      <c r="G33" s="42"/>
      <c r="H33" s="42"/>
      <c r="I33" s="42"/>
    </row>
    <row r="34" spans="1:9" x14ac:dyDescent="0.25">
      <c r="A34" s="36"/>
      <c r="B34" s="37"/>
      <c r="C34" s="38"/>
      <c r="D34" s="39"/>
      <c r="E34" s="40"/>
      <c r="F34" s="41"/>
      <c r="G34" s="42"/>
      <c r="H34" s="42"/>
      <c r="I34" s="42"/>
    </row>
    <row r="35" spans="1:9" x14ac:dyDescent="0.25">
      <c r="A35" s="36"/>
      <c r="B35" s="37"/>
      <c r="C35" s="38"/>
      <c r="D35" s="39"/>
      <c r="E35" s="39"/>
      <c r="F35" s="43"/>
      <c r="G35" s="42"/>
      <c r="H35" s="42"/>
      <c r="I35" s="42"/>
    </row>
    <row r="36" spans="1:9" x14ac:dyDescent="0.25">
      <c r="A36" s="44"/>
      <c r="B36" s="37"/>
      <c r="C36" s="38"/>
      <c r="D36" s="39"/>
      <c r="E36" s="39"/>
      <c r="F36" s="43"/>
      <c r="G36" s="42"/>
      <c r="H36" s="42"/>
      <c r="I36" s="42"/>
    </row>
    <row r="37" spans="1:9" x14ac:dyDescent="0.25">
      <c r="A37" s="36"/>
      <c r="B37" s="37"/>
      <c r="C37" s="38"/>
      <c r="D37" s="39"/>
      <c r="E37" s="39"/>
      <c r="G37" s="42"/>
      <c r="H37" s="42"/>
      <c r="I37" s="42"/>
    </row>
    <row r="38" spans="1:9" x14ac:dyDescent="0.25">
      <c r="A38" s="36"/>
      <c r="B38" s="37"/>
      <c r="C38" s="38"/>
      <c r="D38" s="39"/>
      <c r="E38" s="39"/>
      <c r="F38" s="43"/>
      <c r="G38" s="42"/>
      <c r="H38" s="42"/>
      <c r="I38" s="42"/>
    </row>
    <row r="39" spans="1:9" x14ac:dyDescent="0.25">
      <c r="A39" s="36"/>
      <c r="B39" s="37"/>
      <c r="C39" s="38"/>
      <c r="D39" s="39"/>
      <c r="E39" s="39"/>
      <c r="F39" s="43"/>
      <c r="G39" s="42"/>
      <c r="H39" s="42"/>
      <c r="I39" s="42"/>
    </row>
    <row r="40" spans="1:9" x14ac:dyDescent="0.25">
      <c r="A40" s="36"/>
      <c r="B40" s="37"/>
      <c r="C40" s="38"/>
      <c r="D40" s="39"/>
      <c r="E40" s="39"/>
      <c r="F40" s="43"/>
      <c r="G40" s="42"/>
      <c r="H40" s="42"/>
      <c r="I40" s="42"/>
    </row>
    <row r="41" spans="1:9" x14ac:dyDescent="0.25">
      <c r="A41" s="36"/>
      <c r="B41" s="37"/>
      <c r="C41" s="38"/>
      <c r="D41" s="39"/>
      <c r="E41" s="39"/>
      <c r="F41" s="43"/>
      <c r="G41" s="42"/>
      <c r="H41" s="42"/>
      <c r="I41" s="42"/>
    </row>
    <row r="42" spans="1:9" x14ac:dyDescent="0.25">
      <c r="A42" s="36"/>
      <c r="B42" s="37"/>
      <c r="C42" s="38"/>
      <c r="D42" s="39"/>
      <c r="E42" s="39"/>
      <c r="F42" s="43"/>
      <c r="G42" s="42"/>
      <c r="H42" s="42"/>
      <c r="I42" s="42"/>
    </row>
    <row r="43" spans="1:9" x14ac:dyDescent="0.25">
      <c r="A43" s="36"/>
      <c r="B43" s="37"/>
      <c r="C43" s="38"/>
      <c r="D43" s="39"/>
      <c r="E43" s="39"/>
      <c r="F43" s="43"/>
      <c r="G43" s="42"/>
      <c r="H43" s="42"/>
      <c r="I43" s="42"/>
    </row>
    <row r="44" spans="1:9" x14ac:dyDescent="0.25">
      <c r="A44" s="36"/>
      <c r="B44" s="37"/>
      <c r="C44" s="38"/>
      <c r="D44" s="39"/>
      <c r="E44" s="39"/>
      <c r="F44" s="43"/>
      <c r="G44" s="42"/>
      <c r="H44" s="42"/>
      <c r="I44" s="42"/>
    </row>
    <row r="45" spans="1:9" x14ac:dyDescent="0.25">
      <c r="A45" s="36"/>
      <c r="B45" s="37"/>
      <c r="C45" s="38"/>
      <c r="D45" s="39"/>
      <c r="E45" s="39"/>
      <c r="F45" s="43"/>
      <c r="G45" s="42"/>
      <c r="H45" s="42"/>
      <c r="I45" s="42"/>
    </row>
    <row r="46" spans="1:9" x14ac:dyDescent="0.25">
      <c r="A46" s="36"/>
      <c r="B46" s="37"/>
      <c r="C46" s="38"/>
      <c r="D46" s="39"/>
      <c r="E46" s="39"/>
      <c r="F46" s="43"/>
      <c r="G46" s="42"/>
      <c r="H46" s="42"/>
      <c r="I46" s="42"/>
    </row>
    <row r="47" spans="1:9" x14ac:dyDescent="0.25">
      <c r="A47" s="36"/>
      <c r="B47" s="37"/>
      <c r="C47" s="38"/>
      <c r="D47" s="39"/>
      <c r="E47" s="39"/>
      <c r="F47" s="43"/>
      <c r="G47" s="42"/>
      <c r="H47" s="42"/>
      <c r="I47" s="42"/>
    </row>
    <row r="48" spans="1:9" x14ac:dyDescent="0.25">
      <c r="A48" s="36"/>
      <c r="B48" s="37"/>
      <c r="C48" s="38"/>
      <c r="D48" s="39"/>
      <c r="E48" s="39"/>
      <c r="F48" s="43"/>
      <c r="G48" s="42"/>
      <c r="H48" s="42"/>
      <c r="I48" s="42"/>
    </row>
    <row r="49" spans="1:9" x14ac:dyDescent="0.25">
      <c r="A49" s="36"/>
      <c r="B49" s="37"/>
      <c r="C49" s="38"/>
      <c r="D49" s="39"/>
      <c r="E49" s="39"/>
      <c r="F49" s="43"/>
      <c r="G49" s="42"/>
      <c r="H49" s="42"/>
      <c r="I49" s="42"/>
    </row>
    <row r="50" spans="1:9" x14ac:dyDescent="0.25">
      <c r="A50" s="36"/>
      <c r="B50" s="37"/>
      <c r="C50" s="38"/>
      <c r="D50" s="39"/>
      <c r="E50" s="39"/>
      <c r="F50" s="43"/>
      <c r="G50" s="42"/>
      <c r="H50" s="42"/>
      <c r="I50" s="42"/>
    </row>
    <row r="51" spans="1:9" x14ac:dyDescent="0.25">
      <c r="A51" s="36"/>
      <c r="B51" s="37"/>
      <c r="C51" s="38"/>
      <c r="D51" s="39"/>
      <c r="E51" s="39"/>
      <c r="F51" s="43"/>
      <c r="G51" s="42"/>
      <c r="H51" s="42"/>
      <c r="I51" s="42"/>
    </row>
    <row r="52" spans="1:9" x14ac:dyDescent="0.25">
      <c r="A52" s="36"/>
      <c r="B52" s="37"/>
      <c r="C52" s="38"/>
      <c r="D52" s="39"/>
      <c r="E52" s="39"/>
      <c r="F52" s="43"/>
      <c r="G52" s="42"/>
      <c r="H52" s="42"/>
      <c r="I52" s="42"/>
    </row>
    <row r="53" spans="1:9" x14ac:dyDescent="0.25">
      <c r="A53" s="36"/>
      <c r="B53" s="37"/>
      <c r="C53" s="38"/>
      <c r="D53" s="39"/>
      <c r="E53" s="39"/>
      <c r="F53" s="43"/>
      <c r="G53" s="42"/>
      <c r="H53" s="42"/>
      <c r="I53" s="42"/>
    </row>
    <row r="54" spans="1:9" x14ac:dyDescent="0.25">
      <c r="A54" s="36"/>
      <c r="B54" s="37"/>
      <c r="C54" s="38"/>
      <c r="D54" s="39"/>
      <c r="E54" s="39"/>
      <c r="F54" s="43"/>
      <c r="G54" s="42"/>
      <c r="H54" s="42"/>
      <c r="I54" s="42"/>
    </row>
    <row r="55" spans="1:9" x14ac:dyDescent="0.25">
      <c r="A55" s="36"/>
      <c r="B55" s="37"/>
      <c r="C55" s="38"/>
      <c r="D55" s="39"/>
      <c r="E55" s="39"/>
      <c r="F55" s="43"/>
      <c r="G55" s="42"/>
      <c r="H55" s="42"/>
      <c r="I55" s="42"/>
    </row>
    <row r="56" spans="1:9" x14ac:dyDescent="0.25">
      <c r="A56" s="36"/>
      <c r="B56" s="37"/>
      <c r="C56" s="38"/>
      <c r="D56" s="39"/>
      <c r="E56" s="39"/>
      <c r="F56" s="43"/>
      <c r="G56" s="42"/>
      <c r="H56" s="42"/>
      <c r="I56" s="42"/>
    </row>
    <row r="57" spans="1:9" x14ac:dyDescent="0.25">
      <c r="A57" s="36"/>
      <c r="B57" s="37"/>
      <c r="C57" s="38"/>
      <c r="D57" s="39"/>
      <c r="E57" s="39"/>
      <c r="F57" s="43"/>
      <c r="G57" s="42"/>
      <c r="H57" s="42"/>
      <c r="I57" s="42"/>
    </row>
    <row r="58" spans="1:9" x14ac:dyDescent="0.25">
      <c r="A58" s="36"/>
      <c r="B58" s="37"/>
      <c r="C58" s="38"/>
      <c r="D58" s="39"/>
      <c r="E58" s="39"/>
      <c r="F58" s="43"/>
      <c r="G58" s="42"/>
      <c r="H58" s="42"/>
      <c r="I58" s="42"/>
    </row>
    <row r="59" spans="1:9" x14ac:dyDescent="0.25">
      <c r="A59" s="36"/>
      <c r="B59" s="37"/>
      <c r="C59" s="38"/>
      <c r="D59" s="39"/>
      <c r="E59" s="39"/>
      <c r="F59" s="43"/>
      <c r="G59" s="42"/>
      <c r="H59" s="42"/>
      <c r="I59" s="42"/>
    </row>
    <row r="60" spans="1:9" x14ac:dyDescent="0.25">
      <c r="A60" s="36"/>
      <c r="B60" s="37"/>
      <c r="C60" s="38"/>
      <c r="D60" s="39"/>
      <c r="E60" s="39"/>
      <c r="F60" s="43"/>
      <c r="G60" s="42"/>
      <c r="H60" s="42"/>
      <c r="I60" s="42"/>
    </row>
    <row r="61" spans="1:9" x14ac:dyDescent="0.25">
      <c r="A61" s="36"/>
      <c r="B61" s="37"/>
      <c r="C61" s="38"/>
      <c r="D61" s="39"/>
      <c r="E61" s="39"/>
      <c r="F61" s="43"/>
      <c r="G61" s="42"/>
      <c r="H61" s="42"/>
      <c r="I61" s="42"/>
    </row>
    <row r="62" spans="1:9" x14ac:dyDescent="0.25">
      <c r="A62" s="36"/>
      <c r="B62" s="37"/>
      <c r="C62" s="38"/>
      <c r="D62" s="39"/>
      <c r="E62" s="39"/>
      <c r="F62" s="43"/>
      <c r="G62" s="42"/>
      <c r="H62" s="42"/>
      <c r="I62" s="42"/>
    </row>
    <row r="63" spans="1:9" x14ac:dyDescent="0.25">
      <c r="A63" s="36"/>
      <c r="B63" s="37"/>
      <c r="C63" s="38"/>
      <c r="D63" s="39"/>
      <c r="E63" s="39"/>
      <c r="F63" s="43"/>
      <c r="G63" s="42"/>
      <c r="H63" s="42"/>
      <c r="I63" s="42"/>
    </row>
    <row r="64" spans="1:9" x14ac:dyDescent="0.25">
      <c r="A64" s="36"/>
      <c r="B64" s="37"/>
      <c r="C64" s="38"/>
      <c r="D64" s="39"/>
      <c r="E64" s="39"/>
      <c r="F64" s="43"/>
      <c r="G64" s="42"/>
      <c r="H64" s="42"/>
      <c r="I64" s="42"/>
    </row>
    <row r="65" spans="1:9" x14ac:dyDescent="0.25">
      <c r="A65" s="36"/>
      <c r="B65" s="37"/>
      <c r="C65" s="38"/>
      <c r="D65" s="39"/>
      <c r="E65" s="39"/>
      <c r="F65" s="43"/>
      <c r="G65" s="42"/>
      <c r="H65" s="42"/>
      <c r="I65" s="42"/>
    </row>
    <row r="66" spans="1:9" x14ac:dyDescent="0.25">
      <c r="A66" s="36"/>
      <c r="B66" s="37"/>
      <c r="C66" s="38"/>
      <c r="D66" s="39"/>
      <c r="E66" s="39"/>
      <c r="F66" s="43"/>
      <c r="G66" s="42"/>
      <c r="H66" s="42"/>
      <c r="I66" s="42"/>
    </row>
    <row r="67" spans="1:9" x14ac:dyDescent="0.25">
      <c r="A67" s="36"/>
      <c r="B67" s="37"/>
      <c r="C67" s="38"/>
      <c r="D67" s="39"/>
      <c r="E67" s="39"/>
      <c r="F67" s="43"/>
      <c r="G67" s="42"/>
      <c r="H67" s="42"/>
      <c r="I67" s="42"/>
    </row>
    <row r="68" spans="1:9" x14ac:dyDescent="0.25">
      <c r="A68" s="36"/>
      <c r="B68" s="37"/>
      <c r="C68" s="38"/>
      <c r="D68" s="39"/>
      <c r="E68" s="39"/>
      <c r="F68" s="43"/>
      <c r="G68" s="42"/>
      <c r="H68" s="42"/>
      <c r="I68" s="42"/>
    </row>
    <row r="69" spans="1:9" x14ac:dyDescent="0.25">
      <c r="A69" s="36"/>
      <c r="B69" s="37"/>
      <c r="C69" s="38"/>
      <c r="D69" s="39"/>
      <c r="E69" s="39"/>
      <c r="F69" s="43"/>
      <c r="G69" s="42"/>
      <c r="H69" s="42"/>
      <c r="I69" s="42"/>
    </row>
    <row r="70" spans="1:9" x14ac:dyDescent="0.25">
      <c r="A70" s="36"/>
      <c r="B70" s="37"/>
      <c r="C70" s="38"/>
      <c r="D70" s="39"/>
      <c r="E70" s="39"/>
      <c r="F70" s="43"/>
      <c r="G70" s="42"/>
      <c r="H70" s="42"/>
      <c r="I70" s="42"/>
    </row>
    <row r="71" spans="1:9" x14ac:dyDescent="0.25">
      <c r="A71" s="36"/>
      <c r="B71" s="37"/>
      <c r="C71" s="38"/>
      <c r="D71" s="39"/>
      <c r="E71" s="39"/>
      <c r="F71" s="43"/>
      <c r="G71" s="42"/>
      <c r="H71" s="42"/>
      <c r="I71" s="42"/>
    </row>
    <row r="72" spans="1:9" x14ac:dyDescent="0.25">
      <c r="A72" s="36"/>
      <c r="B72" s="37"/>
      <c r="C72" s="38"/>
      <c r="D72" s="39"/>
      <c r="E72" s="39"/>
      <c r="F72" s="43"/>
      <c r="G72" s="42"/>
      <c r="H72" s="42"/>
      <c r="I72" s="42"/>
    </row>
    <row r="73" spans="1:9" x14ac:dyDescent="0.25">
      <c r="A73" s="36"/>
      <c r="B73" s="37"/>
      <c r="C73" s="38"/>
      <c r="D73" s="39"/>
      <c r="E73" s="39"/>
      <c r="F73" s="43"/>
      <c r="G73" s="42"/>
      <c r="H73" s="42"/>
      <c r="I73" s="42"/>
    </row>
    <row r="74" spans="1:9" x14ac:dyDescent="0.25">
      <c r="A74" s="36"/>
      <c r="B74" s="37"/>
      <c r="C74" s="38"/>
      <c r="D74" s="39"/>
      <c r="E74" s="39"/>
      <c r="F74" s="43"/>
      <c r="G74" s="42"/>
      <c r="H74" s="42"/>
      <c r="I74" s="42"/>
    </row>
    <row r="75" spans="1:9" x14ac:dyDescent="0.25">
      <c r="A75" s="36"/>
      <c r="B75" s="37"/>
      <c r="C75" s="38"/>
      <c r="D75" s="39"/>
      <c r="E75" s="39"/>
      <c r="F75" s="43"/>
      <c r="G75" s="42"/>
      <c r="H75" s="42"/>
      <c r="I75" s="42"/>
    </row>
    <row r="76" spans="1:9" x14ac:dyDescent="0.25">
      <c r="A76" s="36"/>
      <c r="B76" s="37"/>
      <c r="C76" s="38"/>
      <c r="D76" s="39"/>
      <c r="E76" s="39"/>
      <c r="F76" s="43"/>
      <c r="G76" s="42"/>
      <c r="H76" s="42"/>
      <c r="I76" s="42"/>
    </row>
    <row r="77" spans="1:9" x14ac:dyDescent="0.25">
      <c r="A77" s="36"/>
      <c r="B77" s="37"/>
      <c r="C77" s="38"/>
      <c r="D77" s="39"/>
      <c r="E77" s="39"/>
      <c r="F77" s="43"/>
      <c r="G77" s="42"/>
      <c r="H77" s="42"/>
      <c r="I77" s="42"/>
    </row>
    <row r="78" spans="1:9" x14ac:dyDescent="0.25">
      <c r="A78" s="36"/>
      <c r="B78" s="37"/>
      <c r="C78" s="38"/>
      <c r="D78" s="39"/>
      <c r="E78" s="39"/>
      <c r="F78" s="43"/>
      <c r="G78" s="42"/>
      <c r="H78" s="42"/>
      <c r="I78" s="42"/>
    </row>
    <row r="79" spans="1:9" x14ac:dyDescent="0.25">
      <c r="A79" s="36"/>
      <c r="B79" s="37"/>
      <c r="C79" s="38"/>
      <c r="D79" s="39"/>
      <c r="E79" s="39"/>
      <c r="F79" s="43"/>
      <c r="G79" s="42"/>
      <c r="H79" s="42"/>
      <c r="I79" s="42"/>
    </row>
    <row r="80" spans="1:9" x14ac:dyDescent="0.25">
      <c r="A80" s="36"/>
      <c r="B80" s="37"/>
      <c r="C80" s="38"/>
      <c r="D80" s="39"/>
      <c r="E80" s="39"/>
      <c r="F80" s="43"/>
      <c r="G80" s="42"/>
      <c r="H80" s="42"/>
      <c r="I80" s="42"/>
    </row>
    <row r="81" spans="1:9" x14ac:dyDescent="0.25">
      <c r="A81" s="36"/>
      <c r="B81" s="37"/>
      <c r="C81" s="38"/>
      <c r="D81" s="39"/>
      <c r="E81" s="39"/>
      <c r="F81" s="43"/>
      <c r="G81" s="42"/>
      <c r="H81" s="42"/>
      <c r="I81" s="42"/>
    </row>
    <row r="82" spans="1:9" x14ac:dyDescent="0.25">
      <c r="A82" s="36"/>
      <c r="B82" s="37"/>
      <c r="C82" s="38"/>
      <c r="D82" s="39"/>
      <c r="E82" s="39"/>
      <c r="F82" s="43"/>
      <c r="G82" s="42"/>
      <c r="H82" s="42"/>
      <c r="I82" s="42"/>
    </row>
    <row r="83" spans="1:9" x14ac:dyDescent="0.25">
      <c r="A83" s="36"/>
      <c r="B83" s="37"/>
      <c r="C83" s="38"/>
      <c r="D83" s="39"/>
      <c r="E83" s="39"/>
      <c r="F83" s="43"/>
      <c r="G83" s="42"/>
      <c r="H83" s="42"/>
      <c r="I83" s="42"/>
    </row>
    <row r="84" spans="1:9" x14ac:dyDescent="0.25">
      <c r="A84" s="36"/>
      <c r="B84" s="37"/>
      <c r="C84" s="38"/>
      <c r="D84" s="39"/>
      <c r="E84" s="39"/>
      <c r="F84" s="43"/>
      <c r="G84" s="42"/>
      <c r="H84" s="42"/>
      <c r="I84" s="42"/>
    </row>
    <row r="85" spans="1:9" x14ac:dyDescent="0.25">
      <c r="A85" s="36"/>
      <c r="B85" s="37"/>
      <c r="C85" s="38"/>
      <c r="D85" s="39"/>
      <c r="E85" s="39"/>
      <c r="F85" s="43"/>
      <c r="G85" s="42"/>
      <c r="H85" s="42"/>
      <c r="I85" s="42"/>
    </row>
    <row r="86" spans="1:9" x14ac:dyDescent="0.25">
      <c r="A86" s="36"/>
      <c r="B86" s="37"/>
      <c r="C86" s="38"/>
      <c r="D86" s="39"/>
      <c r="E86" s="39"/>
      <c r="F86" s="43"/>
      <c r="G86" s="42"/>
      <c r="H86" s="42"/>
      <c r="I86" s="42"/>
    </row>
    <row r="87" spans="1:9" x14ac:dyDescent="0.25">
      <c r="A87" s="36"/>
      <c r="B87" s="37"/>
      <c r="C87" s="38"/>
      <c r="D87" s="39"/>
      <c r="E87" s="39"/>
      <c r="F87" s="43"/>
      <c r="G87" s="42"/>
      <c r="H87" s="42"/>
      <c r="I87" s="42"/>
    </row>
    <row r="88" spans="1:9" x14ac:dyDescent="0.25">
      <c r="A88" s="36"/>
      <c r="B88" s="37"/>
      <c r="C88" s="38"/>
      <c r="D88" s="39"/>
      <c r="E88" s="39"/>
      <c r="F88" s="43"/>
      <c r="G88" s="42"/>
      <c r="H88" s="42"/>
      <c r="I88" s="42"/>
    </row>
    <row r="89" spans="1:9" x14ac:dyDescent="0.25">
      <c r="A89" s="36"/>
      <c r="B89" s="37"/>
      <c r="C89" s="38"/>
      <c r="D89" s="39"/>
      <c r="E89" s="39"/>
      <c r="F89" s="43"/>
      <c r="G89" s="42"/>
      <c r="H89" s="42"/>
      <c r="I89" s="42"/>
    </row>
    <row r="90" spans="1:9" x14ac:dyDescent="0.25">
      <c r="A90" s="36"/>
      <c r="B90" s="37"/>
      <c r="C90" s="38"/>
      <c r="D90" s="39"/>
      <c r="E90" s="39"/>
      <c r="F90" s="43"/>
      <c r="G90" s="42"/>
      <c r="H90" s="42"/>
      <c r="I90" s="42"/>
    </row>
    <row r="91" spans="1:9" x14ac:dyDescent="0.25">
      <c r="A91" s="36"/>
      <c r="B91" s="37"/>
      <c r="C91" s="38"/>
      <c r="D91" s="39"/>
      <c r="E91" s="39"/>
      <c r="F91" s="43"/>
      <c r="G91" s="42"/>
      <c r="H91" s="42"/>
      <c r="I91" s="42"/>
    </row>
    <row r="92" spans="1:9" x14ac:dyDescent="0.25">
      <c r="A92" s="36"/>
      <c r="B92" s="37"/>
      <c r="C92" s="38"/>
      <c r="D92" s="39"/>
      <c r="E92" s="39"/>
      <c r="F92" s="43"/>
      <c r="G92" s="42"/>
      <c r="H92" s="42"/>
      <c r="I92" s="42"/>
    </row>
    <row r="93" spans="1:9" x14ac:dyDescent="0.25">
      <c r="A93" s="36"/>
      <c r="B93" s="37"/>
      <c r="C93" s="38"/>
      <c r="D93" s="39"/>
      <c r="E93" s="39"/>
      <c r="F93" s="43"/>
      <c r="G93" s="42"/>
      <c r="H93" s="42"/>
      <c r="I93" s="42"/>
    </row>
    <row r="94" spans="1:9" x14ac:dyDescent="0.25">
      <c r="A94" s="36"/>
      <c r="B94" s="37"/>
      <c r="C94" s="38"/>
      <c r="D94" s="39"/>
      <c r="E94" s="39"/>
      <c r="F94" s="43"/>
      <c r="G94" s="42"/>
      <c r="H94" s="42"/>
      <c r="I94" s="42"/>
    </row>
    <row r="95" spans="1:9" x14ac:dyDescent="0.25">
      <c r="A95" s="36"/>
      <c r="B95" s="37"/>
      <c r="C95" s="38"/>
      <c r="D95" s="39"/>
      <c r="E95" s="39"/>
      <c r="F95" s="43"/>
      <c r="G95" s="42"/>
      <c r="H95" s="42"/>
      <c r="I95" s="42"/>
    </row>
    <row r="96" spans="1:9" x14ac:dyDescent="0.25">
      <c r="A96" s="36"/>
      <c r="B96" s="37"/>
      <c r="C96" s="38"/>
      <c r="D96" s="39"/>
      <c r="E96" s="39"/>
      <c r="F96" s="43"/>
      <c r="G96" s="42"/>
      <c r="H96" s="42"/>
      <c r="I96" s="42"/>
    </row>
    <row r="97" spans="1:9" x14ac:dyDescent="0.25">
      <c r="A97" s="36"/>
      <c r="B97" s="37"/>
      <c r="C97" s="38"/>
      <c r="D97" s="39"/>
      <c r="E97" s="39"/>
      <c r="F97" s="43"/>
      <c r="G97" s="42"/>
      <c r="H97" s="42"/>
      <c r="I97" s="42"/>
    </row>
    <row r="98" spans="1:9" x14ac:dyDescent="0.25">
      <c r="A98" s="36"/>
      <c r="B98" s="37"/>
      <c r="C98" s="38"/>
      <c r="D98" s="39"/>
      <c r="E98" s="39"/>
      <c r="F98" s="43"/>
      <c r="G98" s="42"/>
      <c r="H98" s="42"/>
      <c r="I98" s="42"/>
    </row>
    <row r="99" spans="1:9" x14ac:dyDescent="0.25">
      <c r="A99" s="36"/>
      <c r="B99" s="37"/>
      <c r="C99" s="38"/>
      <c r="D99" s="39"/>
      <c r="E99" s="39"/>
      <c r="F99" s="43"/>
      <c r="G99" s="42"/>
      <c r="H99" s="42"/>
      <c r="I99" s="42"/>
    </row>
    <row r="100" spans="1:9" x14ac:dyDescent="0.25">
      <c r="A100" s="36"/>
      <c r="B100" s="37"/>
      <c r="C100" s="38"/>
      <c r="D100" s="39"/>
      <c r="E100" s="39"/>
      <c r="F100" s="43"/>
      <c r="G100" s="42"/>
      <c r="H100" s="42"/>
      <c r="I100" s="42"/>
    </row>
  </sheetData>
  <mergeCells count="6">
    <mergeCell ref="F2:F3"/>
    <mergeCell ref="C2:C3"/>
    <mergeCell ref="G2:I2"/>
    <mergeCell ref="A2:A3"/>
    <mergeCell ref="B2:B3"/>
    <mergeCell ref="D2:D3"/>
  </mergeCells>
  <phoneticPr fontId="0" type="noConversion"/>
  <pageMargins left="0.75" right="0.51181102362204722" top="1.4960629921259843" bottom="0.44" header="0.9055118110236221" footer="0.28999999999999998"/>
  <pageSetup paperSize="9" scale="98" orientation="landscape" horizontalDpi="4294967292" r:id="rId1"/>
  <headerFooter alignWithMargins="0">
    <oddHeader>&amp;L&amp;14Gemeente Almere 
plantsoenbon&amp;11
&amp;C&amp;8Dienst Stadswerk Almere
Advies en Ingenieurs Bureau
Team Groen, Water en Natuur&amp;RDatum &amp;D</oddHeader>
    <oddFooter>&amp;L&amp;5BJV PLNTSBN&amp;R&amp;9&amp;P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455E5B7520BE46AEF05088B7B95BA1" ma:contentTypeVersion="14" ma:contentTypeDescription="Een nieuw document maken." ma:contentTypeScope="" ma:versionID="b7ea9dd6fc2b847569d92665d8b8a05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82052c22-0940-430e-9fb1-3abe744762dd" xmlns:ns4="9f893061-8792-4189-861a-01a50e445fd7" targetNamespace="http://schemas.microsoft.com/office/2006/metadata/properties" ma:root="true" ma:fieldsID="1c337090b51a97ac649a0e13738479f3" ns1:_="" ns2:_="" ns3:_="" ns4:_="">
    <xsd:import namespace="http://schemas.microsoft.com/sharepoint/v3"/>
    <xsd:import namespace="e1f914b6-a544-4516-8258-dce33e67d544"/>
    <xsd:import namespace="82052c22-0940-430e-9fb1-3abe744762dd"/>
    <xsd:import namespace="9f893061-8792-4189-861a-01a50e445fd7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MediaServiceMetadata" minOccurs="0"/>
                <xsd:element ref="ns3:MediaServiceFastMetadata" minOccurs="0"/>
                <xsd:element ref="ns4:SharedWithDetails" minOccurs="0"/>
                <xsd:element ref="ns3:lcf76f155ced4ddcb4097134ff3c332f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ed27092e72324e7b8a09504db5c18e16" minOccurs="0"/>
                <xsd:element ref="ns2:TaxCatchAll" minOccurs="0"/>
                <xsd:element ref="ns2:TaxCatchAllLabel" minOccurs="0"/>
                <xsd:element ref="ns2:oae82dd5d8c9485585d643a2b3d2b482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1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68069472-3157-4009-959f-1618a4df5198}" ma:internalName="TaxCatchAll" ma:showField="CatchAllData" ma:web="9f893061-8792-4189-861a-01a50e445f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1" nillable="true" ma:displayName="Taxonomy Catch All Column1" ma:hidden="true" ma:list="{68069472-3157-4009-959f-1618a4df5198}" ma:internalName="TaxCatchAllLabel" ma:readOnly="true" ma:showField="CatchAllDataLabel" ma:web="9f893061-8792-4189-861a-01a50e445f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ae82dd5d8c9485585d643a2b3d2b482" ma:index="23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52c22-0940-430e-9fb1-3abe74476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3061-8792-4189-861a-01a50e445fd7" elementFormDefault="qualified">
    <xsd:import namespace="http://schemas.microsoft.com/office/2006/documentManagement/types"/>
    <xsd:import namespace="http://schemas.microsoft.com/office/infopath/2007/PartnerControls"/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052c22-0940-430e-9fb1-3abe744762dd">
      <Terms xmlns="http://schemas.microsoft.com/office/infopath/2007/PartnerControls"/>
    </lcf76f155ced4ddcb4097134ff3c332f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</documentManagement>
</p:properties>
</file>

<file path=customXml/itemProps1.xml><?xml version="1.0" encoding="utf-8"?>
<ds:datastoreItem xmlns:ds="http://schemas.openxmlformats.org/officeDocument/2006/customXml" ds:itemID="{4BDACDE2-3366-4215-A827-F63085C9CB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82052c22-0940-430e-9fb1-3abe744762dd"/>
    <ds:schemaRef ds:uri="9f893061-8792-4189-861a-01a50e445f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4BAA0D-FD4E-4E29-A20A-AAE3797EDA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5FCA50-BEF5-4498-9797-4089B413DCF0}">
  <ds:schemaRefs>
    <ds:schemaRef ds:uri="http://schemas.microsoft.com/office/2006/metadata/properties"/>
    <ds:schemaRef ds:uri="http://schemas.microsoft.com/office/infopath/2007/PartnerControls"/>
    <ds:schemaRef ds:uri="82052c22-0940-430e-9fb1-3abe744762dd"/>
    <ds:schemaRef ds:uri="e1f914b6-a544-4516-8258-dce33e67d54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Plantsoen</vt:lpstr>
      <vt:lpstr>Gras</vt:lpstr>
      <vt:lpstr>Gras!Afdrukbereik</vt:lpstr>
      <vt:lpstr>Plantsoen!Afdrukbereik</vt:lpstr>
      <vt:lpstr>Gras!Afdruktitels</vt:lpstr>
      <vt:lpstr>Plantsoen!Afdruktitels</vt:lpstr>
    </vt:vector>
  </TitlesOfParts>
  <Manager/>
  <Company>Gemeente Almere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Vredeveldt BJ (Bert)</dc:creator>
  <cp:keywords/>
  <dc:description/>
  <cp:lastModifiedBy>Wiers LW (Leon)</cp:lastModifiedBy>
  <cp:revision/>
  <dcterms:created xsi:type="dcterms:W3CDTF">1999-03-02T09:00:11Z</dcterms:created>
  <dcterms:modified xsi:type="dcterms:W3CDTF">2023-11-28T10:54:52Z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0x010100C2455E5B7520BE46AEF05088B7B95BA1</vt:lpwstr>
  </property>
</Properties>
</file>